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ero.sharepoint.com/sites/StructuredLiteracyevaluation/Shared Documents/General/Data and Analysis/English and Maths Curriculum Data and Analysis/Quant data &amp; analysis files/Quant Survey Analysis/Technical report/final versions/"/>
    </mc:Choice>
  </mc:AlternateContent>
  <xr:revisionPtr revIDLastSave="93" documentId="11_535C530053985D7ABAF09A00F2DF4E2821602E6C" xr6:coauthVersionLast="47" xr6:coauthVersionMax="47" xr10:uidLastSave="{9DADCB8F-8007-45B2-AE62-3B5DF3C55573}"/>
  <bookViews>
    <workbookView xWindow="4695" yWindow="-14520" windowWidth="19185" windowHeight="11265" firstSheet="17" activeTab="22" xr2:uid="{00000000-000D-0000-FFFF-FFFF00000000}"/>
  </bookViews>
  <sheets>
    <sheet name="Contents" sheetId="1" r:id="rId1"/>
    <sheet name="Sheet.1" sheetId="2" r:id="rId2"/>
    <sheet name="Sheet.2" sheetId="3" r:id="rId3"/>
    <sheet name="Sheet.3" sheetId="4" r:id="rId4"/>
    <sheet name="Sheet.4" sheetId="5" r:id="rId5"/>
    <sheet name="Sheet.5" sheetId="6" r:id="rId6"/>
    <sheet name="Sheet.6" sheetId="7" r:id="rId7"/>
    <sheet name="Sheet.7" sheetId="8" r:id="rId8"/>
    <sheet name="Sheet.8" sheetId="9" r:id="rId9"/>
    <sheet name="Sheet.9" sheetId="10" r:id="rId10"/>
    <sheet name="Sheet.10" sheetId="11" r:id="rId11"/>
    <sheet name="Sheet.11" sheetId="12" r:id="rId12"/>
    <sheet name="Sheet.12" sheetId="13" r:id="rId13"/>
    <sheet name="Sheet.13" sheetId="14" r:id="rId14"/>
    <sheet name="Sheet.14" sheetId="15" r:id="rId15"/>
    <sheet name="Sheet.15" sheetId="16" r:id="rId16"/>
    <sheet name="Sheet.16" sheetId="17" r:id="rId17"/>
    <sheet name="Sheet.17" sheetId="18" r:id="rId18"/>
    <sheet name="Sheet.18" sheetId="19" r:id="rId19"/>
    <sheet name="Sheet.19" sheetId="20" r:id="rId20"/>
    <sheet name="Sheet.20" sheetId="21" r:id="rId21"/>
    <sheet name="Sheet.21" sheetId="22" r:id="rId22"/>
    <sheet name="Sheet.22" sheetId="23" r:id="rId23"/>
    <sheet name="Sheet.23" sheetId="24" r:id="rId24"/>
  </sheets>
  <calcPr calcId="191029" iterateCount="1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22" l="1"/>
  <c r="J14" i="22"/>
  <c r="N14" i="22"/>
  <c r="K14" i="22"/>
  <c r="M13" i="22"/>
  <c r="J13" i="22"/>
  <c r="N13" i="22"/>
  <c r="K13" i="22"/>
  <c r="M12" i="22"/>
  <c r="J12" i="22"/>
  <c r="N12" i="22"/>
  <c r="K12" i="22"/>
  <c r="M11" i="22"/>
  <c r="J11" i="22"/>
  <c r="N11" i="22"/>
  <c r="K11" i="22"/>
  <c r="M10" i="22"/>
  <c r="J10" i="22"/>
  <c r="N10" i="22"/>
  <c r="K10" i="22"/>
  <c r="M9" i="22"/>
  <c r="J9" i="22"/>
  <c r="N9" i="22"/>
  <c r="K9" i="22"/>
  <c r="M8" i="22"/>
  <c r="J8" i="22"/>
  <c r="N8" i="22"/>
  <c r="K8" i="22"/>
  <c r="M7" i="22"/>
  <c r="J7" i="22"/>
  <c r="N7" i="22"/>
  <c r="K7" i="22"/>
  <c r="M6" i="22"/>
  <c r="J6" i="22"/>
  <c r="N6" i="22"/>
  <c r="K6" i="22"/>
  <c r="M5" i="22"/>
  <c r="J5" i="22"/>
  <c r="N5" i="22"/>
  <c r="K5" i="22"/>
  <c r="M6" i="21"/>
  <c r="J6" i="21"/>
  <c r="N6" i="21"/>
  <c r="M7" i="21"/>
  <c r="J7" i="21"/>
  <c r="N7" i="21"/>
  <c r="M8" i="21"/>
  <c r="J8" i="21"/>
  <c r="N8" i="21"/>
  <c r="M9" i="21"/>
  <c r="J9" i="21"/>
  <c r="N9" i="21"/>
  <c r="M10" i="21"/>
  <c r="J10" i="21"/>
  <c r="N10" i="21"/>
  <c r="M11" i="21"/>
  <c r="J11" i="21"/>
  <c r="N11" i="21"/>
  <c r="M12" i="21"/>
  <c r="J12" i="21"/>
  <c r="N12" i="21"/>
  <c r="M13" i="21"/>
  <c r="J13" i="21"/>
  <c r="N13" i="21"/>
  <c r="M14" i="21"/>
  <c r="J14" i="21"/>
  <c r="N14" i="21"/>
  <c r="M15" i="21"/>
  <c r="J15" i="21"/>
  <c r="N15" i="21"/>
  <c r="M16" i="21"/>
  <c r="J16" i="21"/>
  <c r="N16" i="21"/>
  <c r="M17" i="21"/>
  <c r="J17" i="21"/>
  <c r="N17" i="21"/>
  <c r="M5" i="21"/>
  <c r="J5" i="21"/>
  <c r="N5" i="21"/>
  <c r="K6" i="21"/>
  <c r="K7" i="21"/>
  <c r="K8" i="21"/>
  <c r="K9" i="21"/>
  <c r="K10" i="21"/>
  <c r="K11" i="21"/>
  <c r="K12" i="21"/>
  <c r="K13" i="21"/>
  <c r="K14" i="21"/>
  <c r="K15" i="21"/>
  <c r="K16" i="21"/>
  <c r="K17" i="21"/>
  <c r="K5" i="21"/>
  <c r="B2" i="24"/>
  <c r="A2" i="24"/>
  <c r="C2" i="23"/>
  <c r="B2" i="23"/>
  <c r="A2" i="23"/>
  <c r="C2" i="22"/>
  <c r="B2" i="22"/>
  <c r="A2" i="22"/>
  <c r="C2" i="21"/>
  <c r="B2" i="21"/>
  <c r="A2" i="21"/>
  <c r="C2" i="20"/>
  <c r="B2" i="20"/>
  <c r="A2" i="20"/>
  <c r="C2" i="19"/>
  <c r="B2" i="19"/>
  <c r="A2" i="19"/>
  <c r="C2" i="18"/>
  <c r="B2" i="18"/>
  <c r="A2" i="18"/>
  <c r="C2" i="17"/>
  <c r="B2" i="17"/>
  <c r="A2" i="17"/>
  <c r="C2" i="16"/>
  <c r="B2" i="16"/>
  <c r="A2" i="16"/>
  <c r="C2" i="15"/>
  <c r="B2" i="15"/>
  <c r="A2" i="15"/>
  <c r="C2" i="14"/>
  <c r="B2" i="14"/>
  <c r="A2" i="14"/>
  <c r="C2" i="13"/>
  <c r="B2" i="13"/>
  <c r="A2" i="13"/>
  <c r="C2" i="12"/>
  <c r="B2" i="12"/>
  <c r="A2" i="12"/>
  <c r="C2" i="11"/>
  <c r="B2" i="11"/>
  <c r="A2" i="11"/>
  <c r="C2" i="10"/>
  <c r="B2" i="10"/>
  <c r="A2" i="10"/>
  <c r="C2" i="9"/>
  <c r="B2" i="9"/>
  <c r="A2" i="9"/>
  <c r="C2" i="8"/>
  <c r="B2" i="8"/>
  <c r="A2" i="8"/>
  <c r="C2" i="7"/>
  <c r="B2" i="7"/>
  <c r="A2" i="7"/>
  <c r="C2" i="6"/>
  <c r="B2" i="6"/>
  <c r="A2" i="6"/>
  <c r="C2" i="5"/>
  <c r="B2" i="5"/>
  <c r="A2" i="5"/>
  <c r="C2" i="4"/>
  <c r="B2" i="4"/>
  <c r="A2" i="4"/>
  <c r="C2" i="3"/>
  <c r="B2" i="3"/>
  <c r="A2" i="3"/>
  <c r="C2" i="2"/>
  <c r="A2" i="2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</calcChain>
</file>

<file path=xl/sharedStrings.xml><?xml version="1.0" encoding="utf-8"?>
<sst xmlns="http://schemas.openxmlformats.org/spreadsheetml/2006/main" count="4824" uniqueCount="161">
  <si>
    <t>Curriculum Teacher survey</t>
  </si>
  <si>
    <t>Table of contents:</t>
  </si>
  <si>
    <t>How much of these core components of the curriculum do you use in your classroom?</t>
  </si>
  <si>
    <t>Count</t>
  </si>
  <si>
    <t>A lot</t>
  </si>
  <si>
    <t>None</t>
  </si>
  <si>
    <t>Some</t>
  </si>
  <si>
    <t>Total</t>
  </si>
  <si>
    <t>Percentage</t>
  </si>
  <si>
    <t xml:space="preserve"> Oral language: Communicating ideas and information </t>
  </si>
  <si>
    <t xml:space="preserve"> Oral language: Interpersonal Communication </t>
  </si>
  <si>
    <t xml:space="preserve"> Oral language: Vocabulary and grammar </t>
  </si>
  <si>
    <t xml:space="preserve"> Oral language: Communication for learning </t>
  </si>
  <si>
    <t xml:space="preserve"> Reading: Word recognition and reading enrichment </t>
  </si>
  <si>
    <t xml:space="preserve"> Reading: Comprehension </t>
  </si>
  <si>
    <t xml:space="preserve"> Reading: Critical analysis </t>
  </si>
  <si>
    <t xml:space="preserve"> Writing: Transcription skills </t>
  </si>
  <si>
    <t xml:space="preserve"> Writing: Composition </t>
  </si>
  <si>
    <t xml:space="preserve"> Writing: Writing craft </t>
  </si>
  <si>
    <t xml:space="preserve"> Writing: Writing processes </t>
  </si>
  <si>
    <t>What years do you teach?</t>
  </si>
  <si>
    <t>A lot %</t>
  </si>
  <si>
    <t>Some %</t>
  </si>
  <si>
    <t>None %</t>
  </si>
  <si>
    <t>Years 0-3 (involved in Phase 1)</t>
  </si>
  <si>
    <t>Years 4-6 (involved in Phase 2)</t>
  </si>
  <si>
    <t>EQI group</t>
  </si>
  <si>
    <t>Fewer</t>
  </si>
  <si>
    <t>Moderate</t>
  </si>
  <si>
    <t>More</t>
  </si>
  <si>
    <t>School type</t>
  </si>
  <si>
    <t>Contributing primary</t>
  </si>
  <si>
    <t>Full primary/composite</t>
  </si>
  <si>
    <t>School size</t>
  </si>
  <si>
    <t>Large + very large</t>
  </si>
  <si>
    <t>Medium</t>
  </si>
  <si>
    <t>Small + very small</t>
  </si>
  <si>
    <t>High Māori roll</t>
  </si>
  <si>
    <t>Not</t>
  </si>
  <si>
    <t>Urban/Rural</t>
  </si>
  <si>
    <t>Rural</t>
  </si>
  <si>
    <t>Urban</t>
  </si>
  <si>
    <t>How much of the ‘Understand, Know, Do’ framework do you use in your classroom?</t>
  </si>
  <si>
    <t xml:space="preserve"> Patterns and variation </t>
  </si>
  <si>
    <t xml:space="preserve"> Logic and reasoning </t>
  </si>
  <si>
    <t xml:space="preserve"> Visualisation and application </t>
  </si>
  <si>
    <t xml:space="preserve"> Number </t>
  </si>
  <si>
    <t xml:space="preserve"> Algebra </t>
  </si>
  <si>
    <t xml:space="preserve"> Measurement </t>
  </si>
  <si>
    <t xml:space="preserve"> Geometry </t>
  </si>
  <si>
    <t xml:space="preserve"> Statistics </t>
  </si>
  <si>
    <t xml:space="preserve"> Probability </t>
  </si>
  <si>
    <t xml:space="preserve"> Investigating situations </t>
  </si>
  <si>
    <t xml:space="preserve"> Representing situations </t>
  </si>
  <si>
    <t xml:space="preserve"> Connecting situations </t>
  </si>
  <si>
    <t xml:space="preserve"> Generalising findings </t>
  </si>
  <si>
    <t xml:space="preserve"> Explaining and justifying findings </t>
  </si>
  <si>
    <t>Years 7-8 (involved in Phase 3)</t>
  </si>
  <si>
    <t>Intermediate/Secondary</t>
  </si>
  <si>
    <t>How much do you use these teaching strategies in English?</t>
  </si>
  <si>
    <t xml:space="preserve"> Explain and model new learning </t>
  </si>
  <si>
    <t xml:space="preserve"> Foster engagement (using think-pair-share) </t>
  </si>
  <si>
    <t xml:space="preserve"> Reduce or increase support in response to student needs </t>
  </si>
  <si>
    <t xml:space="preserve"> Provide immediate feedback </t>
  </si>
  <si>
    <t xml:space="preserve"> Consolidate students’ learning (build automaticity) </t>
  </si>
  <si>
    <t xml:space="preserve"> Repeat exposure to new learning </t>
  </si>
  <si>
    <t>How much do you use these teaching strategies in Maths?</t>
  </si>
  <si>
    <t>How much has your teaching practice changed now that you are implementing the new English curriculum? </t>
  </si>
  <si>
    <t>⠀</t>
  </si>
  <si>
    <t>Not at all</t>
  </si>
  <si>
    <t>Not at all %</t>
  </si>
  <si>
    <t>How much has your teaching practice changed now that you are implementing the new Maths curriculum? </t>
  </si>
  <si>
    <t>How many days per week do you do an hour per day of reading? </t>
  </si>
  <si>
    <t>0</t>
  </si>
  <si>
    <t>1</t>
  </si>
  <si>
    <t>2</t>
  </si>
  <si>
    <t>3</t>
  </si>
  <si>
    <t>4</t>
  </si>
  <si>
    <t>5</t>
  </si>
  <si>
    <t>0 %</t>
  </si>
  <si>
    <t>1 %</t>
  </si>
  <si>
    <t>2 %</t>
  </si>
  <si>
    <t>3 %</t>
  </si>
  <si>
    <t>4 %</t>
  </si>
  <si>
    <t>5 %</t>
  </si>
  <si>
    <t>How many days per week do you do an hour per day of writing? </t>
  </si>
  <si>
    <t>How many days per week are you doing an hour per day of Maths? </t>
  </si>
  <si>
    <t>On a typical day, how much of the hour a day of reading is explicit instruction? </t>
  </si>
  <si>
    <t>1-15 minutes</t>
  </si>
  <si>
    <t>16-30 minutes</t>
  </si>
  <si>
    <t>31-45 minutes</t>
  </si>
  <si>
    <t>46-60 minutes</t>
  </si>
  <si>
    <t>1-15 minutes %</t>
  </si>
  <si>
    <t>16-30 minutes %</t>
  </si>
  <si>
    <t>31-45 minutes %</t>
  </si>
  <si>
    <t>46-60 minutes %</t>
  </si>
  <si>
    <t>On a typical day, how much of the hour a day of writing is explicit instruction? </t>
  </si>
  <si>
    <t>On a typical day, how much of the hour a day of Maths is explicit instruction? </t>
  </si>
  <si>
    <t>Has the time you spend per day on reading in the classroom increased from 2023? </t>
  </si>
  <si>
    <t>A little</t>
  </si>
  <si>
    <t>Not much</t>
  </si>
  <si>
    <t>A little %</t>
  </si>
  <si>
    <t>Not much %</t>
  </si>
  <si>
    <t>Has the time you spend per day on writing in the classroom increased from 2023? </t>
  </si>
  <si>
    <t>Has the time you spend per day on Maths in the classroom increased from 2023? </t>
  </si>
  <si>
    <t>Have you noticed a shift in student achievement in English from Term 1 2024 to Term 1 this year? </t>
  </si>
  <si>
    <t>A big decrease</t>
  </si>
  <si>
    <t>A big improvement</t>
  </si>
  <si>
    <t>No change</t>
  </si>
  <si>
    <t>Some decrease</t>
  </si>
  <si>
    <t>Some improvement</t>
  </si>
  <si>
    <t>A big decrease %</t>
  </si>
  <si>
    <t>A big improvement %</t>
  </si>
  <si>
    <t>No change %</t>
  </si>
  <si>
    <t>Some decrease %</t>
  </si>
  <si>
    <t>Some improvement %</t>
  </si>
  <si>
    <t>Have you noticed a shift in student engagement in English from Term 1 2024 to Term 1 this year? </t>
  </si>
  <si>
    <t>Have you noticed a shift in student achievement in Maths from Term 1 2024 to Term 1 this year? </t>
  </si>
  <si>
    <t>Have you noticed a shift in student engagement in Maths from Term 1 2024 to Term 1 this year? </t>
  </si>
  <si>
    <t>How useful have you found the following supports for your classroom practice in English?</t>
  </si>
  <si>
    <t>Somewhat useful</t>
  </si>
  <si>
    <t>Not very useful</t>
  </si>
  <si>
    <t>Did not access</t>
  </si>
  <si>
    <t>Very useful</t>
  </si>
  <si>
    <t>Not useful at all</t>
  </si>
  <si>
    <t xml:space="preserve"> Getting Ready - Getting Started Guide </t>
  </si>
  <si>
    <t xml:space="preserve"> Get ready and prepare (PPT) </t>
  </si>
  <si>
    <t xml:space="preserve"> An hour a day resources </t>
  </si>
  <si>
    <t xml:space="preserve"> PLD for structured literacy approaches </t>
  </si>
  <si>
    <t xml:space="preserve"> Learning content and resources – English </t>
  </si>
  <si>
    <t xml:space="preserve"> Teacher only day resources </t>
  </si>
  <si>
    <t xml:space="preserve"> The science of learning explained </t>
  </si>
  <si>
    <t xml:space="preserve"> Phonics checks guidance and resources </t>
  </si>
  <si>
    <t xml:space="preserve"> Quick guide on using structured literacy approaches with the instructional series </t>
  </si>
  <si>
    <t xml:space="preserve"> Accelerating progress in literacy – teacher guidance </t>
  </si>
  <si>
    <t xml:space="preserve"> Structured literacy approaches PLD for targeted and tailored teaching </t>
  </si>
  <si>
    <t xml:space="preserve"> Accelerating learning in English and Maths </t>
  </si>
  <si>
    <t xml:space="preserve"> January 2025 Assessment guidance </t>
  </si>
  <si>
    <t>How useful have you found the following supports for your classroom practice in Maths?</t>
  </si>
  <si>
    <t xml:space="preserve"> Getting Ready Getting Started </t>
  </si>
  <si>
    <t xml:space="preserve"> Te Poutāhū Curriculum Centre school updates </t>
  </si>
  <si>
    <t xml:space="preserve"> Maths professional learning and development </t>
  </si>
  <si>
    <t xml:space="preserve"> Ministry provided maths teacher and student resources </t>
  </si>
  <si>
    <t>Have you used any</t>
  </si>
  <si>
    <t>Used - defined as anyone who provided a useful rating for a type of support</t>
  </si>
  <si>
    <t>Did not use</t>
  </si>
  <si>
    <t>Did you find any of the following useful</t>
  </si>
  <si>
    <t>Provided a very useful or somewhat useful rating for one or more supports of a type</t>
  </si>
  <si>
    <t>said it was not at all or not very useful</t>
  </si>
  <si>
    <t xml:space="preserve"> English resources</t>
  </si>
  <si>
    <t xml:space="preserve"> Maths resources</t>
  </si>
  <si>
    <t xml:space="preserve"> Maths guides</t>
  </si>
  <si>
    <t xml:space="preserve"> English guides</t>
  </si>
  <si>
    <t xml:space="preserve"> English PLD tools</t>
  </si>
  <si>
    <t xml:space="preserve"> Maths PLD tools</t>
  </si>
  <si>
    <t>Total accessed</t>
  </si>
  <si>
    <t>Total percentage accessed</t>
  </si>
  <si>
    <t>Total useful</t>
  </si>
  <si>
    <t>Of those who accessed, percentage who found it useful</t>
  </si>
  <si>
    <t xml:space="preserve"> English guidance</t>
  </si>
  <si>
    <t xml:space="preserve"> Maths guidance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</si>
</sst>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b/>
      <sz val="11"/>
      <color rgb="FF024D4E"/>
      <name val="Calibri"/>
    </font>
    <font>
      <b/>
      <sz val="11"/>
      <color rgb="FF000000"/>
      <name val="Calibri"/>
    </font>
    <font>
      <sz val="11"/>
      <color rgb="FF000000"/>
      <name val="Calibri"/>
    </font>
    <font>
      <u/>
      <sz val="11"/>
      <color rgb="FF009188"/>
      <name val="Calibri"/>
    </font>
    <font>
      <u/>
      <sz val="11"/>
      <color theme="1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9E4E3"/>
      </patternFill>
    </fill>
    <fill>
      <patternFill patternType="solid">
        <fgColor rgb="FF5EC5BE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0" fontId="3" fillId="0" borderId="5" xfId="0" applyFont="1" applyBorder="1"/>
    <xf numFmtId="1" fontId="3" fillId="0" borderId="6" xfId="0" applyNumberFormat="1" applyFont="1" applyBorder="1"/>
    <xf numFmtId="1" fontId="3" fillId="0" borderId="7" xfId="0" applyNumberFormat="1" applyFont="1" applyBorder="1"/>
    <xf numFmtId="1" fontId="3" fillId="0" borderId="8" xfId="0" applyNumberFormat="1" applyFont="1" applyBorder="1"/>
    <xf numFmtId="1" fontId="3" fillId="0" borderId="0" xfId="0" applyNumberFormat="1" applyFont="1"/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4" xfId="0" applyFont="1" applyFill="1" applyBorder="1"/>
    <xf numFmtId="0" fontId="3" fillId="2" borderId="1" xfId="0" applyFont="1" applyFill="1" applyBorder="1"/>
    <xf numFmtId="1" fontId="2" fillId="2" borderId="8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1" fontId="3" fillId="2" borderId="1" xfId="0" applyNumberFormat="1" applyFont="1" applyFill="1" applyBorder="1"/>
    <xf numFmtId="1" fontId="3" fillId="2" borderId="4" xfId="0" applyNumberFormat="1" applyFont="1" applyFill="1" applyBorder="1"/>
    <xf numFmtId="1" fontId="0" fillId="0" borderId="9" xfId="0" applyNumberFormat="1" applyBorder="1"/>
    <xf numFmtId="1" fontId="0" fillId="0" borderId="10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7" fillId="0" borderId="3" xfId="0" applyFont="1" applyBorder="1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2" borderId="6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opLeftCell="A9" workbookViewId="0">
      <selection activeCell="B25" sqref="B25"/>
    </sheetView>
  </sheetViews>
  <sheetFormatPr defaultColWidth="11.36328125" defaultRowHeight="14.5" x14ac:dyDescent="0.35"/>
  <cols>
    <col min="2" max="2" width="101" bestFit="1" customWidth="1"/>
  </cols>
  <sheetData>
    <row r="1" spans="1:2" x14ac:dyDescent="0.35">
      <c r="A1" s="1" t="s">
        <v>0</v>
      </c>
      <c r="B1" s="1"/>
    </row>
    <row r="2" spans="1:2" x14ac:dyDescent="0.35">
      <c r="A2" s="1"/>
      <c r="B2" s="1"/>
    </row>
    <row r="3" spans="1:2" x14ac:dyDescent="0.35">
      <c r="A3" s="1"/>
      <c r="B3" s="1" t="s">
        <v>1</v>
      </c>
    </row>
    <row r="4" spans="1:2" x14ac:dyDescent="0.35">
      <c r="B4" s="18" t="str">
        <f>HYPERLINK("#'Sheet.1'!A1", "Sheet.1 How much of these core components of the curriculum do you use in your classroom?")</f>
        <v>Sheet.1 How much of these core components of the curriculum do you use in your classroom?</v>
      </c>
    </row>
    <row r="5" spans="1:2" x14ac:dyDescent="0.35">
      <c r="B5" s="18" t="str">
        <f>HYPERLINK("#'Sheet.2'!A1", "Sheet.2 How much of the ‘Understand, Know, Do’ framework do you use in your classroom?")</f>
        <v>Sheet.2 How much of the ‘Understand, Know, Do’ framework do you use in your classroom?</v>
      </c>
    </row>
    <row r="6" spans="1:2" x14ac:dyDescent="0.35">
      <c r="B6" s="18" t="str">
        <f>HYPERLINK("#'Sheet.3'!A1", "Sheet.3 How much do you use these teaching strategies in English?")</f>
        <v>Sheet.3 How much do you use these teaching strategies in English?</v>
      </c>
    </row>
    <row r="7" spans="1:2" x14ac:dyDescent="0.35">
      <c r="B7" s="18" t="str">
        <f>HYPERLINK("#'Sheet.4'!A1", "Sheet.4 How much do you use these teaching strategies in Maths?")</f>
        <v>Sheet.4 How much do you use these teaching strategies in Maths?</v>
      </c>
    </row>
    <row r="8" spans="1:2" x14ac:dyDescent="0.35">
      <c r="B8" s="18" t="str">
        <f>HYPERLINK("#'Sheet.5'!A1", "Sheet.5 How much has your teaching practice changed now that you are implementing the new English curriculum? ")</f>
        <v>Sheet.5 How much has your teaching practice changed now that you are implementing the new English curriculum? </v>
      </c>
    </row>
    <row r="9" spans="1:2" x14ac:dyDescent="0.35">
      <c r="B9" s="18" t="str">
        <f>HYPERLINK("#'Sheet.6'!A1", "Sheet.6 How much has your teaching practice changed now that you are implementing the new Maths curriculum? ")</f>
        <v>Sheet.6 How much has your teaching practice changed now that you are implementing the new Maths curriculum? </v>
      </c>
    </row>
    <row r="10" spans="1:2" x14ac:dyDescent="0.35">
      <c r="B10" s="18" t="str">
        <f>HYPERLINK("#'Sheet.7'!A1", "Sheet.7 How many days per week do you do an hour per day of reading? ")</f>
        <v>Sheet.7 How many days per week do you do an hour per day of reading? </v>
      </c>
    </row>
    <row r="11" spans="1:2" x14ac:dyDescent="0.35">
      <c r="B11" s="18" t="str">
        <f>HYPERLINK("#'Sheet.8'!A1", "Sheet.8 How many days per week do you do an hour per day of writing? ")</f>
        <v>Sheet.8 How many days per week do you do an hour per day of writing? </v>
      </c>
    </row>
    <row r="12" spans="1:2" x14ac:dyDescent="0.35">
      <c r="B12" s="18" t="str">
        <f>HYPERLINK("#'Sheet.9'!A1", "Sheet.9 How many days per week are you doing an hour per day of Maths? ")</f>
        <v>Sheet.9 How many days per week are you doing an hour per day of Maths? </v>
      </c>
    </row>
    <row r="13" spans="1:2" x14ac:dyDescent="0.35">
      <c r="B13" s="18" t="str">
        <f>HYPERLINK("#'Sheet.10'!A1", "Sheet.10 On a typical day, how much of the hour a day of reading is explicit instruction? ")</f>
        <v>Sheet.10 On a typical day, how much of the hour a day of reading is explicit instruction? </v>
      </c>
    </row>
    <row r="14" spans="1:2" x14ac:dyDescent="0.35">
      <c r="B14" s="18" t="str">
        <f>HYPERLINK("#'Sheet.11'!A1", "Sheet.11 On a typical day, how much of the hour a day of writing is explicit instruction? ")</f>
        <v>Sheet.11 On a typical day, how much of the hour a day of writing is explicit instruction? </v>
      </c>
    </row>
    <row r="15" spans="1:2" x14ac:dyDescent="0.35">
      <c r="B15" s="18" t="str">
        <f>HYPERLINK("#'Sheet.12'!A1", "Sheet.12 On a typical day, how much of the hour a day of Maths is explicit instruction? ")</f>
        <v>Sheet.12 On a typical day, how much of the hour a day of Maths is explicit instruction? </v>
      </c>
    </row>
    <row r="16" spans="1:2" x14ac:dyDescent="0.35">
      <c r="B16" s="18" t="str">
        <f>HYPERLINK("#'Sheet.13'!A1", "Sheet.13 Has the time you spend per day on reading in the classroom increased from 2023? ")</f>
        <v>Sheet.13 Has the time you spend per day on reading in the classroom increased from 2023? </v>
      </c>
    </row>
    <row r="17" spans="2:2" x14ac:dyDescent="0.35">
      <c r="B17" s="18" t="str">
        <f>HYPERLINK("#'Sheet.14'!A1", "Sheet.14 Has the time you spend per day on writing in the classroom increased from 2023? ")</f>
        <v>Sheet.14 Has the time you spend per day on writing in the classroom increased from 2023? </v>
      </c>
    </row>
    <row r="18" spans="2:2" x14ac:dyDescent="0.35">
      <c r="B18" s="18" t="str">
        <f>HYPERLINK("#'Sheet.15'!A1", "Sheet.15 Has the time you spend per day on Maths in the classroom increased from 2023? ")</f>
        <v>Sheet.15 Has the time you spend per day on Maths in the classroom increased from 2023? </v>
      </c>
    </row>
    <row r="19" spans="2:2" x14ac:dyDescent="0.35">
      <c r="B19" s="18" t="str">
        <f>HYPERLINK("#'Sheet.16'!A1", "Sheet.16 Have you noticed a shift in student achievement in English from Term 1 2024 to Term 1 this year? ")</f>
        <v>Sheet.16 Have you noticed a shift in student achievement in English from Term 1 2024 to Term 1 this year? </v>
      </c>
    </row>
    <row r="20" spans="2:2" x14ac:dyDescent="0.35">
      <c r="B20" s="18" t="str">
        <f>HYPERLINK("#'Sheet.17'!A1", "Sheet.17 Have you noticed a shift in student engagement in English from Term 1 2024 to Term 1 this year? ")</f>
        <v>Sheet.17 Have you noticed a shift in student engagement in English from Term 1 2024 to Term 1 this year? </v>
      </c>
    </row>
    <row r="21" spans="2:2" x14ac:dyDescent="0.35">
      <c r="B21" s="18" t="str">
        <f>HYPERLINK("#'Sheet.18'!A1", "Sheet.18 Have you noticed a shift in student achievement in Maths from Term 1 2024 to Term 1 this year? ")</f>
        <v>Sheet.18 Have you noticed a shift in student achievement in Maths from Term 1 2024 to Term 1 this year? </v>
      </c>
    </row>
    <row r="22" spans="2:2" x14ac:dyDescent="0.35">
      <c r="B22" s="18" t="str">
        <f>HYPERLINK("#'Sheet.19'!A1", "Sheet.19 Have you noticed a shift in student engagement in Maths from Term 1 2024 to Term 1 this year? ")</f>
        <v>Sheet.19 Have you noticed a shift in student engagement in Maths from Term 1 2024 to Term 1 this year? </v>
      </c>
    </row>
    <row r="23" spans="2:2" x14ac:dyDescent="0.35">
      <c r="B23" s="18" t="str">
        <f>HYPERLINK("#'Sheet.20'!A1", "Sheet.20 How useful have you found the following supports for your classroom practice in English?")</f>
        <v>Sheet.20 How useful have you found the following supports for your classroom practice in English?</v>
      </c>
    </row>
    <row r="24" spans="2:2" x14ac:dyDescent="0.35">
      <c r="B24" s="18" t="str">
        <f>HYPERLINK("#'Sheet.21'!A1", "Sheet.21 How useful have you found the following supports for your classroom practice in Maths?")</f>
        <v>Sheet.21 How useful have you found the following supports for your classroom practice in Maths?</v>
      </c>
    </row>
    <row r="25" spans="2:2" x14ac:dyDescent="0.35">
      <c r="B25" s="18" t="str">
        <f>HYPERLINK("#'Sheet.22'!A1", "Sheet.22 Have you used any")</f>
        <v>Sheet.22 Have you used any</v>
      </c>
    </row>
    <row r="26" spans="2:2" x14ac:dyDescent="0.35">
      <c r="B26" s="18" t="str">
        <f>HYPERLINK("#'Sheet.23'!A1", "Sheet.23 Did you find any of the following useful")</f>
        <v>Sheet.23 Did you find any of the following useful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H59"/>
  <sheetViews>
    <sheetView workbookViewId="0"/>
  </sheetViews>
  <sheetFormatPr defaultColWidth="11.36328125" defaultRowHeight="14.5" x14ac:dyDescent="0.35"/>
  <sheetData>
    <row r="1" spans="1:11" x14ac:dyDescent="0.35">
      <c r="A1" s="1" t="s">
        <v>2</v>
      </c>
    </row>
    <row r="2" spans="1:11" x14ac:dyDescent="0.35">
      <c r="A2" s="18" t="str">
        <f>HYPERLINK("#'Contents'!A1", "Contents")</f>
        <v>Contents</v>
      </c>
      <c r="B2" s="18"/>
      <c r="C2" s="19" t="str">
        <f>HYPERLINK("#'Sheet.2'!A1", "Sheet.2")</f>
        <v>Sheet.2</v>
      </c>
    </row>
    <row r="4" spans="1:11" x14ac:dyDescent="0.35">
      <c r="B4" s="3" t="s">
        <v>3</v>
      </c>
      <c r="C4" s="2" t="s">
        <v>4</v>
      </c>
      <c r="D4" s="2" t="s">
        <v>5</v>
      </c>
      <c r="E4" s="2" t="s">
        <v>6</v>
      </c>
      <c r="F4" s="5" t="s">
        <v>7</v>
      </c>
      <c r="H4" s="3" t="s">
        <v>8</v>
      </c>
      <c r="I4" s="2" t="s">
        <v>4</v>
      </c>
      <c r="J4" s="2" t="s">
        <v>5</v>
      </c>
      <c r="K4" s="5" t="s">
        <v>6</v>
      </c>
    </row>
    <row r="5" spans="1:11" x14ac:dyDescent="0.35">
      <c r="B5" s="4" t="s">
        <v>9</v>
      </c>
      <c r="C5" s="10">
        <v>207</v>
      </c>
      <c r="D5" s="10">
        <v>2</v>
      </c>
      <c r="E5" s="10">
        <v>101</v>
      </c>
      <c r="F5" s="7">
        <v>310</v>
      </c>
      <c r="H5" s="4" t="s">
        <v>9</v>
      </c>
      <c r="I5" s="10">
        <v>66.774000000000001</v>
      </c>
      <c r="J5" s="10">
        <v>0.64500000000000002</v>
      </c>
      <c r="K5" s="7">
        <v>32.581000000000003</v>
      </c>
    </row>
    <row r="6" spans="1:11" x14ac:dyDescent="0.35">
      <c r="B6" s="4" t="s">
        <v>10</v>
      </c>
      <c r="C6" s="10">
        <v>170</v>
      </c>
      <c r="D6" s="10">
        <v>2</v>
      </c>
      <c r="E6" s="10">
        <v>138</v>
      </c>
      <c r="F6" s="7">
        <v>310</v>
      </c>
      <c r="H6" s="4" t="s">
        <v>10</v>
      </c>
      <c r="I6" s="10">
        <v>54.838999999999999</v>
      </c>
      <c r="J6" s="10">
        <v>0.64500000000000002</v>
      </c>
      <c r="K6" s="7">
        <v>44.515999999999998</v>
      </c>
    </row>
    <row r="7" spans="1:11" x14ac:dyDescent="0.35">
      <c r="B7" s="4" t="s">
        <v>11</v>
      </c>
      <c r="C7" s="10">
        <v>186</v>
      </c>
      <c r="D7" s="10">
        <v>6</v>
      </c>
      <c r="E7" s="10">
        <v>117</v>
      </c>
      <c r="F7" s="7">
        <v>309</v>
      </c>
      <c r="H7" s="4" t="s">
        <v>11</v>
      </c>
      <c r="I7" s="10">
        <v>60.194000000000003</v>
      </c>
      <c r="J7" s="10">
        <v>1.9419999999999999</v>
      </c>
      <c r="K7" s="7">
        <v>37.863999999999997</v>
      </c>
    </row>
    <row r="8" spans="1:11" x14ac:dyDescent="0.35">
      <c r="B8" s="4" t="s">
        <v>12</v>
      </c>
      <c r="C8" s="10">
        <v>168</v>
      </c>
      <c r="D8" s="10">
        <v>5</v>
      </c>
      <c r="E8" s="10">
        <v>134</v>
      </c>
      <c r="F8" s="7">
        <v>307</v>
      </c>
      <c r="H8" s="4" t="s">
        <v>12</v>
      </c>
      <c r="I8" s="10">
        <v>54.722999999999999</v>
      </c>
      <c r="J8" s="10">
        <v>1.629</v>
      </c>
      <c r="K8" s="7">
        <v>43.648000000000003</v>
      </c>
    </row>
    <row r="9" spans="1:11" x14ac:dyDescent="0.35">
      <c r="B9" s="4" t="s">
        <v>13</v>
      </c>
      <c r="C9" s="10">
        <v>232</v>
      </c>
      <c r="D9" s="10">
        <v>0</v>
      </c>
      <c r="E9" s="10">
        <v>76</v>
      </c>
      <c r="F9" s="7">
        <v>308</v>
      </c>
      <c r="H9" s="4" t="s">
        <v>13</v>
      </c>
      <c r="I9" s="10">
        <v>75.325000000000003</v>
      </c>
      <c r="J9" s="10">
        <v>0</v>
      </c>
      <c r="K9" s="7">
        <v>24.675000000000001</v>
      </c>
    </row>
    <row r="10" spans="1:11" x14ac:dyDescent="0.35">
      <c r="B10" s="4" t="s">
        <v>14</v>
      </c>
      <c r="C10" s="10">
        <v>210</v>
      </c>
      <c r="D10" s="10">
        <v>3</v>
      </c>
      <c r="E10" s="10">
        <v>96</v>
      </c>
      <c r="F10" s="7">
        <v>309</v>
      </c>
      <c r="H10" s="4" t="s">
        <v>14</v>
      </c>
      <c r="I10" s="10">
        <v>67.960999999999999</v>
      </c>
      <c r="J10" s="10">
        <v>0.97099999999999997</v>
      </c>
      <c r="K10" s="7">
        <v>31.068000000000001</v>
      </c>
    </row>
    <row r="11" spans="1:11" x14ac:dyDescent="0.35">
      <c r="B11" s="4" t="s">
        <v>15</v>
      </c>
      <c r="C11" s="10">
        <v>84</v>
      </c>
      <c r="D11" s="10">
        <v>19</v>
      </c>
      <c r="E11" s="10">
        <v>203</v>
      </c>
      <c r="F11" s="7">
        <v>306</v>
      </c>
      <c r="H11" s="4" t="s">
        <v>15</v>
      </c>
      <c r="I11" s="10">
        <v>27.451000000000001</v>
      </c>
      <c r="J11" s="10">
        <v>6.2089999999999996</v>
      </c>
      <c r="K11" s="7">
        <v>66.34</v>
      </c>
    </row>
    <row r="12" spans="1:11" x14ac:dyDescent="0.35">
      <c r="B12" s="4" t="s">
        <v>16</v>
      </c>
      <c r="C12" s="10">
        <v>142</v>
      </c>
      <c r="D12" s="10">
        <v>14</v>
      </c>
      <c r="E12" s="10">
        <v>150</v>
      </c>
      <c r="F12" s="7">
        <v>306</v>
      </c>
      <c r="H12" s="4" t="s">
        <v>16</v>
      </c>
      <c r="I12" s="10">
        <v>46.405000000000001</v>
      </c>
      <c r="J12" s="10">
        <v>4.5750000000000002</v>
      </c>
      <c r="K12" s="7">
        <v>49.02</v>
      </c>
    </row>
    <row r="13" spans="1:11" x14ac:dyDescent="0.35">
      <c r="B13" s="4" t="s">
        <v>17</v>
      </c>
      <c r="C13" s="10">
        <v>166</v>
      </c>
      <c r="D13" s="10">
        <v>8</v>
      </c>
      <c r="E13" s="10">
        <v>132</v>
      </c>
      <c r="F13" s="7">
        <v>306</v>
      </c>
      <c r="H13" s="4" t="s">
        <v>17</v>
      </c>
      <c r="I13" s="10">
        <v>54.247999999999998</v>
      </c>
      <c r="J13" s="10">
        <v>2.6139999999999999</v>
      </c>
      <c r="K13" s="7">
        <v>43.137</v>
      </c>
    </row>
    <row r="14" spans="1:11" x14ac:dyDescent="0.35">
      <c r="B14" s="4" t="s">
        <v>18</v>
      </c>
      <c r="C14" s="10">
        <v>175</v>
      </c>
      <c r="D14" s="10">
        <v>9</v>
      </c>
      <c r="E14" s="10">
        <v>124</v>
      </c>
      <c r="F14" s="7">
        <v>308</v>
      </c>
      <c r="H14" s="4" t="s">
        <v>18</v>
      </c>
      <c r="I14" s="10">
        <v>56.817999999999998</v>
      </c>
      <c r="J14" s="10">
        <v>2.9220000000000002</v>
      </c>
      <c r="K14" s="7">
        <v>40.26</v>
      </c>
    </row>
    <row r="15" spans="1:11" x14ac:dyDescent="0.35">
      <c r="B15" s="6" t="s">
        <v>19</v>
      </c>
      <c r="C15" s="9">
        <v>182</v>
      </c>
      <c r="D15" s="9">
        <v>10</v>
      </c>
      <c r="E15" s="9">
        <v>117</v>
      </c>
      <c r="F15" s="8">
        <v>309</v>
      </c>
      <c r="H15" s="6" t="s">
        <v>19</v>
      </c>
      <c r="I15" s="9">
        <v>58.9</v>
      </c>
      <c r="J15" s="9">
        <v>3.2360000000000002</v>
      </c>
      <c r="K15" s="8">
        <v>37.863999999999997</v>
      </c>
    </row>
    <row r="17" spans="2:86" x14ac:dyDescent="0.35">
      <c r="B17" s="31" t="s">
        <v>9</v>
      </c>
      <c r="C17" s="32"/>
      <c r="D17" s="32"/>
      <c r="E17" s="33"/>
      <c r="F17" s="32"/>
      <c r="G17" s="32"/>
      <c r="H17" s="33"/>
      <c r="J17" s="31" t="s">
        <v>10</v>
      </c>
      <c r="K17" s="32"/>
      <c r="L17" s="32"/>
      <c r="M17" s="33"/>
      <c r="N17" s="32"/>
      <c r="O17" s="32"/>
      <c r="P17" s="33"/>
      <c r="R17" s="31" t="s">
        <v>11</v>
      </c>
      <c r="S17" s="32"/>
      <c r="T17" s="32"/>
      <c r="U17" s="33"/>
      <c r="V17" s="32"/>
      <c r="W17" s="32"/>
      <c r="X17" s="33"/>
      <c r="Z17" s="31" t="s">
        <v>12</v>
      </c>
      <c r="AA17" s="32"/>
      <c r="AB17" s="32"/>
      <c r="AC17" s="33"/>
      <c r="AD17" s="32"/>
      <c r="AE17" s="32"/>
      <c r="AF17" s="33"/>
      <c r="AH17" s="31" t="s">
        <v>13</v>
      </c>
      <c r="AI17" s="32"/>
      <c r="AJ17" s="33"/>
      <c r="AK17" s="32"/>
      <c r="AL17" s="33"/>
      <c r="AN17" s="31" t="s">
        <v>14</v>
      </c>
      <c r="AO17" s="32"/>
      <c r="AP17" s="32"/>
      <c r="AQ17" s="33"/>
      <c r="AR17" s="32"/>
      <c r="AS17" s="32"/>
      <c r="AT17" s="33"/>
      <c r="AV17" s="31" t="s">
        <v>15</v>
      </c>
      <c r="AW17" s="32"/>
      <c r="AX17" s="32"/>
      <c r="AY17" s="33"/>
      <c r="AZ17" s="32"/>
      <c r="BA17" s="32"/>
      <c r="BB17" s="33"/>
      <c r="BD17" s="31" t="s">
        <v>16</v>
      </c>
      <c r="BE17" s="32"/>
      <c r="BF17" s="32"/>
      <c r="BG17" s="33"/>
      <c r="BH17" s="32"/>
      <c r="BI17" s="32"/>
      <c r="BJ17" s="33"/>
      <c r="BL17" s="31" t="s">
        <v>17</v>
      </c>
      <c r="BM17" s="32"/>
      <c r="BN17" s="32"/>
      <c r="BO17" s="33"/>
      <c r="BP17" s="32"/>
      <c r="BQ17" s="32"/>
      <c r="BR17" s="33"/>
      <c r="BT17" s="31" t="s">
        <v>18</v>
      </c>
      <c r="BU17" s="32"/>
      <c r="BV17" s="32"/>
      <c r="BW17" s="33"/>
      <c r="BX17" s="32"/>
      <c r="BY17" s="32"/>
      <c r="BZ17" s="33"/>
      <c r="CB17" s="31" t="s">
        <v>19</v>
      </c>
      <c r="CC17" s="32"/>
      <c r="CD17" s="32"/>
      <c r="CE17" s="33"/>
      <c r="CF17" s="32"/>
      <c r="CG17" s="32"/>
      <c r="CH17" s="33"/>
    </row>
    <row r="18" spans="2:86" x14ac:dyDescent="0.35">
      <c r="B18" s="11"/>
      <c r="C18" s="34" t="s">
        <v>3</v>
      </c>
      <c r="D18" s="34"/>
      <c r="E18" s="35"/>
      <c r="F18" s="34" t="s">
        <v>8</v>
      </c>
      <c r="G18" s="34"/>
      <c r="H18" s="35"/>
      <c r="J18" s="11"/>
      <c r="K18" s="34" t="s">
        <v>3</v>
      </c>
      <c r="L18" s="34"/>
      <c r="M18" s="35"/>
      <c r="N18" s="34" t="s">
        <v>8</v>
      </c>
      <c r="O18" s="34"/>
      <c r="P18" s="35"/>
      <c r="R18" s="11"/>
      <c r="S18" s="34" t="s">
        <v>3</v>
      </c>
      <c r="T18" s="34"/>
      <c r="U18" s="35"/>
      <c r="V18" s="34" t="s">
        <v>8</v>
      </c>
      <c r="W18" s="34"/>
      <c r="X18" s="35"/>
      <c r="Z18" s="11"/>
      <c r="AA18" s="34" t="s">
        <v>3</v>
      </c>
      <c r="AB18" s="34"/>
      <c r="AC18" s="35"/>
      <c r="AD18" s="34" t="s">
        <v>8</v>
      </c>
      <c r="AE18" s="34"/>
      <c r="AF18" s="35"/>
      <c r="AH18" s="11"/>
      <c r="AI18" s="34" t="s">
        <v>3</v>
      </c>
      <c r="AJ18" s="35"/>
      <c r="AK18" s="34" t="s">
        <v>8</v>
      </c>
      <c r="AL18" s="35"/>
      <c r="AN18" s="11"/>
      <c r="AO18" s="34" t="s">
        <v>3</v>
      </c>
      <c r="AP18" s="34"/>
      <c r="AQ18" s="35"/>
      <c r="AR18" s="34" t="s">
        <v>8</v>
      </c>
      <c r="AS18" s="34"/>
      <c r="AT18" s="35"/>
      <c r="AV18" s="11"/>
      <c r="AW18" s="34" t="s">
        <v>3</v>
      </c>
      <c r="AX18" s="34"/>
      <c r="AY18" s="35"/>
      <c r="AZ18" s="34" t="s">
        <v>8</v>
      </c>
      <c r="BA18" s="34"/>
      <c r="BB18" s="35"/>
      <c r="BD18" s="11"/>
      <c r="BE18" s="34" t="s">
        <v>3</v>
      </c>
      <c r="BF18" s="34"/>
      <c r="BG18" s="35"/>
      <c r="BH18" s="34" t="s">
        <v>8</v>
      </c>
      <c r="BI18" s="34"/>
      <c r="BJ18" s="35"/>
      <c r="BL18" s="11"/>
      <c r="BM18" s="34" t="s">
        <v>3</v>
      </c>
      <c r="BN18" s="34"/>
      <c r="BO18" s="35"/>
      <c r="BP18" s="34" t="s">
        <v>8</v>
      </c>
      <c r="BQ18" s="34"/>
      <c r="BR18" s="35"/>
      <c r="BT18" s="11"/>
      <c r="BU18" s="34" t="s">
        <v>3</v>
      </c>
      <c r="BV18" s="34"/>
      <c r="BW18" s="35"/>
      <c r="BX18" s="34" t="s">
        <v>8</v>
      </c>
      <c r="BY18" s="34"/>
      <c r="BZ18" s="35"/>
      <c r="CB18" s="11"/>
      <c r="CC18" s="34" t="s">
        <v>3</v>
      </c>
      <c r="CD18" s="34"/>
      <c r="CE18" s="35"/>
      <c r="CF18" s="34" t="s">
        <v>8</v>
      </c>
      <c r="CG18" s="34"/>
      <c r="CH18" s="35"/>
    </row>
    <row r="19" spans="2:86" x14ac:dyDescent="0.35">
      <c r="B19" s="12" t="s">
        <v>20</v>
      </c>
      <c r="C19" s="16" t="s">
        <v>4</v>
      </c>
      <c r="D19" s="16" t="s">
        <v>6</v>
      </c>
      <c r="E19" s="17" t="s">
        <v>5</v>
      </c>
      <c r="F19" s="16" t="s">
        <v>21</v>
      </c>
      <c r="G19" s="16" t="s">
        <v>22</v>
      </c>
      <c r="H19" s="17" t="s">
        <v>23</v>
      </c>
      <c r="J19" s="12" t="s">
        <v>20</v>
      </c>
      <c r="K19" s="16" t="s">
        <v>4</v>
      </c>
      <c r="L19" s="16" t="s">
        <v>6</v>
      </c>
      <c r="M19" s="17" t="s">
        <v>5</v>
      </c>
      <c r="N19" s="16" t="s">
        <v>21</v>
      </c>
      <c r="O19" s="16" t="s">
        <v>22</v>
      </c>
      <c r="P19" s="17" t="s">
        <v>23</v>
      </c>
      <c r="R19" s="12" t="s">
        <v>20</v>
      </c>
      <c r="S19" s="16" t="s">
        <v>4</v>
      </c>
      <c r="T19" s="16" t="s">
        <v>5</v>
      </c>
      <c r="U19" s="17" t="s">
        <v>6</v>
      </c>
      <c r="V19" s="16" t="s">
        <v>21</v>
      </c>
      <c r="W19" s="16" t="s">
        <v>23</v>
      </c>
      <c r="X19" s="17" t="s">
        <v>22</v>
      </c>
      <c r="Z19" s="12" t="s">
        <v>20</v>
      </c>
      <c r="AA19" s="16" t="s">
        <v>4</v>
      </c>
      <c r="AB19" s="16" t="s">
        <v>5</v>
      </c>
      <c r="AC19" s="17" t="s">
        <v>6</v>
      </c>
      <c r="AD19" s="16" t="s">
        <v>21</v>
      </c>
      <c r="AE19" s="16" t="s">
        <v>23</v>
      </c>
      <c r="AF19" s="17" t="s">
        <v>22</v>
      </c>
      <c r="AH19" s="12" t="s">
        <v>20</v>
      </c>
      <c r="AI19" s="16" t="s">
        <v>4</v>
      </c>
      <c r="AJ19" s="17" t="s">
        <v>6</v>
      </c>
      <c r="AK19" s="16" t="s">
        <v>21</v>
      </c>
      <c r="AL19" s="17" t="s">
        <v>22</v>
      </c>
      <c r="AN19" s="12" t="s">
        <v>20</v>
      </c>
      <c r="AO19" s="16" t="s">
        <v>4</v>
      </c>
      <c r="AP19" s="16" t="s">
        <v>5</v>
      </c>
      <c r="AQ19" s="17" t="s">
        <v>6</v>
      </c>
      <c r="AR19" s="16" t="s">
        <v>21</v>
      </c>
      <c r="AS19" s="16" t="s">
        <v>23</v>
      </c>
      <c r="AT19" s="17" t="s">
        <v>22</v>
      </c>
      <c r="AV19" s="12" t="s">
        <v>20</v>
      </c>
      <c r="AW19" s="16" t="s">
        <v>4</v>
      </c>
      <c r="AX19" s="16" t="s">
        <v>5</v>
      </c>
      <c r="AY19" s="17" t="s">
        <v>6</v>
      </c>
      <c r="AZ19" s="16" t="s">
        <v>21</v>
      </c>
      <c r="BA19" s="16" t="s">
        <v>23</v>
      </c>
      <c r="BB19" s="17" t="s">
        <v>22</v>
      </c>
      <c r="BD19" s="12" t="s">
        <v>20</v>
      </c>
      <c r="BE19" s="16" t="s">
        <v>4</v>
      </c>
      <c r="BF19" s="16" t="s">
        <v>5</v>
      </c>
      <c r="BG19" s="17" t="s">
        <v>6</v>
      </c>
      <c r="BH19" s="16" t="s">
        <v>21</v>
      </c>
      <c r="BI19" s="16" t="s">
        <v>23</v>
      </c>
      <c r="BJ19" s="17" t="s">
        <v>22</v>
      </c>
      <c r="BL19" s="12" t="s">
        <v>20</v>
      </c>
      <c r="BM19" s="16" t="s">
        <v>4</v>
      </c>
      <c r="BN19" s="16" t="s">
        <v>5</v>
      </c>
      <c r="BO19" s="17" t="s">
        <v>6</v>
      </c>
      <c r="BP19" s="16" t="s">
        <v>21</v>
      </c>
      <c r="BQ19" s="16" t="s">
        <v>23</v>
      </c>
      <c r="BR19" s="17" t="s">
        <v>22</v>
      </c>
      <c r="BT19" s="12" t="s">
        <v>20</v>
      </c>
      <c r="BU19" s="16" t="s">
        <v>4</v>
      </c>
      <c r="BV19" s="16" t="s">
        <v>5</v>
      </c>
      <c r="BW19" s="17" t="s">
        <v>6</v>
      </c>
      <c r="BX19" s="16" t="s">
        <v>21</v>
      </c>
      <c r="BY19" s="16" t="s">
        <v>23</v>
      </c>
      <c r="BZ19" s="17" t="s">
        <v>22</v>
      </c>
      <c r="CB19" s="12" t="s">
        <v>20</v>
      </c>
      <c r="CC19" s="16" t="s">
        <v>4</v>
      </c>
      <c r="CD19" s="16" t="s">
        <v>5</v>
      </c>
      <c r="CE19" s="17" t="s">
        <v>6</v>
      </c>
      <c r="CF19" s="16" t="s">
        <v>21</v>
      </c>
      <c r="CG19" s="16" t="s">
        <v>23</v>
      </c>
      <c r="CH19" s="17" t="s">
        <v>22</v>
      </c>
    </row>
    <row r="20" spans="2:86" x14ac:dyDescent="0.35">
      <c r="B20" s="4" t="s">
        <v>24</v>
      </c>
      <c r="C20" s="10">
        <v>109</v>
      </c>
      <c r="D20" s="10">
        <v>50</v>
      </c>
      <c r="E20" s="7">
        <v>0</v>
      </c>
      <c r="F20" s="10">
        <v>68.552999999999997</v>
      </c>
      <c r="G20" s="10">
        <v>31.446999999999999</v>
      </c>
      <c r="H20" s="7">
        <v>0</v>
      </c>
      <c r="J20" s="4" t="s">
        <v>24</v>
      </c>
      <c r="K20" s="10">
        <v>95</v>
      </c>
      <c r="L20" s="10">
        <v>64</v>
      </c>
      <c r="M20" s="7">
        <v>0</v>
      </c>
      <c r="N20" s="10">
        <v>59.747999999999998</v>
      </c>
      <c r="O20" s="10">
        <v>40.252000000000002</v>
      </c>
      <c r="P20" s="7">
        <v>0</v>
      </c>
      <c r="R20" s="4" t="s">
        <v>24</v>
      </c>
      <c r="S20" s="10">
        <v>100</v>
      </c>
      <c r="T20" s="10">
        <v>1</v>
      </c>
      <c r="U20" s="7">
        <v>57</v>
      </c>
      <c r="V20" s="10">
        <v>63.290999999999997</v>
      </c>
      <c r="W20" s="10">
        <v>0.63300000000000001</v>
      </c>
      <c r="X20" s="7">
        <v>36.076000000000001</v>
      </c>
      <c r="Z20" s="4" t="s">
        <v>24</v>
      </c>
      <c r="AA20" s="10">
        <v>90</v>
      </c>
      <c r="AB20" s="10">
        <v>1</v>
      </c>
      <c r="AC20" s="7">
        <v>67</v>
      </c>
      <c r="AD20" s="10">
        <v>56.962000000000003</v>
      </c>
      <c r="AE20" s="10">
        <v>0.63300000000000001</v>
      </c>
      <c r="AF20" s="7">
        <v>42.405000000000001</v>
      </c>
      <c r="AH20" s="4" t="s">
        <v>24</v>
      </c>
      <c r="AI20" s="10">
        <v>134</v>
      </c>
      <c r="AJ20" s="7">
        <v>24</v>
      </c>
      <c r="AK20" s="10">
        <v>84.81</v>
      </c>
      <c r="AL20" s="7">
        <v>15.19</v>
      </c>
      <c r="AN20" s="4" t="s">
        <v>24</v>
      </c>
      <c r="AO20" s="10">
        <v>89</v>
      </c>
      <c r="AP20" s="10">
        <v>2</v>
      </c>
      <c r="AQ20" s="7">
        <v>68</v>
      </c>
      <c r="AR20" s="10">
        <v>55.975000000000001</v>
      </c>
      <c r="AS20" s="10">
        <v>1.258</v>
      </c>
      <c r="AT20" s="7">
        <v>42.767000000000003</v>
      </c>
      <c r="AV20" s="4" t="s">
        <v>24</v>
      </c>
      <c r="AW20" s="10">
        <v>30</v>
      </c>
      <c r="AX20" s="10">
        <v>16</v>
      </c>
      <c r="AY20" s="7">
        <v>111</v>
      </c>
      <c r="AZ20" s="10">
        <v>19.108000000000001</v>
      </c>
      <c r="BA20" s="10">
        <v>10.191000000000001</v>
      </c>
      <c r="BB20" s="7">
        <v>70.700999999999993</v>
      </c>
      <c r="BD20" s="4" t="s">
        <v>24</v>
      </c>
      <c r="BE20" s="10">
        <v>78</v>
      </c>
      <c r="BF20" s="10">
        <v>10</v>
      </c>
      <c r="BG20" s="7">
        <v>69</v>
      </c>
      <c r="BH20" s="10">
        <v>49.682000000000002</v>
      </c>
      <c r="BI20" s="10">
        <v>6.3689999999999998</v>
      </c>
      <c r="BJ20" s="7">
        <v>43.948999999999998</v>
      </c>
      <c r="BL20" s="4" t="s">
        <v>24</v>
      </c>
      <c r="BM20" s="10">
        <v>78</v>
      </c>
      <c r="BN20" s="10">
        <v>6</v>
      </c>
      <c r="BO20" s="7">
        <v>73</v>
      </c>
      <c r="BP20" s="10">
        <v>49.682000000000002</v>
      </c>
      <c r="BQ20" s="10">
        <v>3.8220000000000001</v>
      </c>
      <c r="BR20" s="7">
        <v>46.497</v>
      </c>
      <c r="BT20" s="4" t="s">
        <v>24</v>
      </c>
      <c r="BU20" s="10">
        <v>82</v>
      </c>
      <c r="BV20" s="10">
        <v>8</v>
      </c>
      <c r="BW20" s="7">
        <v>69</v>
      </c>
      <c r="BX20" s="10">
        <v>51.572000000000003</v>
      </c>
      <c r="BY20" s="10">
        <v>5.0309999999999997</v>
      </c>
      <c r="BZ20" s="7">
        <v>43.396000000000001</v>
      </c>
      <c r="CB20" s="4" t="s">
        <v>24</v>
      </c>
      <c r="CC20" s="10">
        <v>86</v>
      </c>
      <c r="CD20" s="10">
        <v>7</v>
      </c>
      <c r="CE20" s="7">
        <v>66</v>
      </c>
      <c r="CF20" s="10">
        <v>54.088000000000001</v>
      </c>
      <c r="CG20" s="10">
        <v>4.4029999999999996</v>
      </c>
      <c r="CH20" s="7">
        <v>41.509</v>
      </c>
    </row>
    <row r="21" spans="2:86" x14ac:dyDescent="0.35">
      <c r="B21" s="4" t="s">
        <v>25</v>
      </c>
      <c r="C21" s="10">
        <v>98</v>
      </c>
      <c r="D21" s="10">
        <v>51</v>
      </c>
      <c r="E21" s="7">
        <v>2</v>
      </c>
      <c r="F21" s="10">
        <v>64.900999999999996</v>
      </c>
      <c r="G21" s="10">
        <v>33.774999999999999</v>
      </c>
      <c r="H21" s="7">
        <v>1.325</v>
      </c>
      <c r="J21" s="4" t="s">
        <v>25</v>
      </c>
      <c r="K21" s="10">
        <v>75</v>
      </c>
      <c r="L21" s="10">
        <v>74</v>
      </c>
      <c r="M21" s="7">
        <v>2</v>
      </c>
      <c r="N21" s="10">
        <v>49.668999999999997</v>
      </c>
      <c r="O21" s="10">
        <v>49.006999999999998</v>
      </c>
      <c r="P21" s="7">
        <v>1.325</v>
      </c>
      <c r="R21" s="4" t="s">
        <v>25</v>
      </c>
      <c r="S21" s="10">
        <v>86</v>
      </c>
      <c r="T21" s="10">
        <v>5</v>
      </c>
      <c r="U21" s="7">
        <v>60</v>
      </c>
      <c r="V21" s="10">
        <v>56.954000000000001</v>
      </c>
      <c r="W21" s="10">
        <v>3.3109999999999999</v>
      </c>
      <c r="X21" s="7">
        <v>39.734999999999999</v>
      </c>
      <c r="Z21" s="4" t="s">
        <v>25</v>
      </c>
      <c r="AA21" s="10">
        <v>78</v>
      </c>
      <c r="AB21" s="10">
        <v>4</v>
      </c>
      <c r="AC21" s="7">
        <v>67</v>
      </c>
      <c r="AD21" s="10">
        <v>52.348999999999997</v>
      </c>
      <c r="AE21" s="10">
        <v>2.6850000000000001</v>
      </c>
      <c r="AF21" s="7">
        <v>44.966000000000001</v>
      </c>
      <c r="AH21" s="4" t="s">
        <v>25</v>
      </c>
      <c r="AI21" s="10">
        <v>98</v>
      </c>
      <c r="AJ21" s="7">
        <v>52</v>
      </c>
      <c r="AK21" s="10">
        <v>65.332999999999998</v>
      </c>
      <c r="AL21" s="7">
        <v>34.667000000000002</v>
      </c>
      <c r="AN21" s="4" t="s">
        <v>25</v>
      </c>
      <c r="AO21" s="10">
        <v>121</v>
      </c>
      <c r="AP21" s="10">
        <v>1</v>
      </c>
      <c r="AQ21" s="7">
        <v>28</v>
      </c>
      <c r="AR21" s="10">
        <v>80.667000000000002</v>
      </c>
      <c r="AS21" s="10">
        <v>0.66700000000000004</v>
      </c>
      <c r="AT21" s="7">
        <v>18.667000000000002</v>
      </c>
      <c r="AV21" s="4" t="s">
        <v>25</v>
      </c>
      <c r="AW21" s="10">
        <v>54</v>
      </c>
      <c r="AX21" s="10">
        <v>3</v>
      </c>
      <c r="AY21" s="7">
        <v>92</v>
      </c>
      <c r="AZ21" s="10">
        <v>36.241999999999997</v>
      </c>
      <c r="BA21" s="10">
        <v>2.0129999999999999</v>
      </c>
      <c r="BB21" s="7">
        <v>61.744999999999997</v>
      </c>
      <c r="BD21" s="4" t="s">
        <v>25</v>
      </c>
      <c r="BE21" s="10">
        <v>64</v>
      </c>
      <c r="BF21" s="10">
        <v>4</v>
      </c>
      <c r="BG21" s="7">
        <v>81</v>
      </c>
      <c r="BH21" s="10">
        <v>42.953000000000003</v>
      </c>
      <c r="BI21" s="10">
        <v>2.6850000000000001</v>
      </c>
      <c r="BJ21" s="7">
        <v>54.362000000000002</v>
      </c>
      <c r="BL21" s="4" t="s">
        <v>25</v>
      </c>
      <c r="BM21" s="10">
        <v>88</v>
      </c>
      <c r="BN21" s="10">
        <v>2</v>
      </c>
      <c r="BO21" s="7">
        <v>59</v>
      </c>
      <c r="BP21" s="10">
        <v>59.06</v>
      </c>
      <c r="BQ21" s="10">
        <v>1.3420000000000001</v>
      </c>
      <c r="BR21" s="7">
        <v>39.597000000000001</v>
      </c>
      <c r="BT21" s="4" t="s">
        <v>25</v>
      </c>
      <c r="BU21" s="10">
        <v>93</v>
      </c>
      <c r="BV21" s="10">
        <v>1</v>
      </c>
      <c r="BW21" s="7">
        <v>55</v>
      </c>
      <c r="BX21" s="10">
        <v>62.415999999999997</v>
      </c>
      <c r="BY21" s="10">
        <v>0.67100000000000004</v>
      </c>
      <c r="BZ21" s="7">
        <v>36.912999999999997</v>
      </c>
      <c r="CB21" s="4" t="s">
        <v>25</v>
      </c>
      <c r="CC21" s="10">
        <v>96</v>
      </c>
      <c r="CD21" s="10">
        <v>3</v>
      </c>
      <c r="CE21" s="7">
        <v>51</v>
      </c>
      <c r="CF21" s="10">
        <v>64</v>
      </c>
      <c r="CG21" s="10">
        <v>2</v>
      </c>
      <c r="CH21" s="7">
        <v>34</v>
      </c>
    </row>
    <row r="22" spans="2:86" x14ac:dyDescent="0.35">
      <c r="B22" s="13" t="s">
        <v>7</v>
      </c>
      <c r="C22" s="15">
        <v>207</v>
      </c>
      <c r="D22" s="15">
        <v>101</v>
      </c>
      <c r="E22" s="14">
        <v>2</v>
      </c>
      <c r="F22" s="15"/>
      <c r="G22" s="15"/>
      <c r="H22" s="14"/>
      <c r="J22" s="13" t="s">
        <v>7</v>
      </c>
      <c r="K22" s="15">
        <v>170</v>
      </c>
      <c r="L22" s="15">
        <v>138</v>
      </c>
      <c r="M22" s="14">
        <v>2</v>
      </c>
      <c r="N22" s="15"/>
      <c r="O22" s="15"/>
      <c r="P22" s="14"/>
      <c r="R22" s="13" t="s">
        <v>7</v>
      </c>
      <c r="S22" s="15">
        <v>186</v>
      </c>
      <c r="T22" s="15">
        <v>6</v>
      </c>
      <c r="U22" s="14">
        <v>117</v>
      </c>
      <c r="V22" s="15"/>
      <c r="W22" s="15"/>
      <c r="X22" s="14"/>
      <c r="Z22" s="13" t="s">
        <v>7</v>
      </c>
      <c r="AA22" s="15">
        <v>168</v>
      </c>
      <c r="AB22" s="15">
        <v>5</v>
      </c>
      <c r="AC22" s="14">
        <v>134</v>
      </c>
      <c r="AD22" s="15"/>
      <c r="AE22" s="15"/>
      <c r="AF22" s="14"/>
      <c r="AH22" s="13" t="s">
        <v>7</v>
      </c>
      <c r="AI22" s="15">
        <v>232</v>
      </c>
      <c r="AJ22" s="14">
        <v>76</v>
      </c>
      <c r="AK22" s="15"/>
      <c r="AL22" s="14"/>
      <c r="AN22" s="13" t="s">
        <v>7</v>
      </c>
      <c r="AO22" s="15">
        <v>210</v>
      </c>
      <c r="AP22" s="15">
        <v>3</v>
      </c>
      <c r="AQ22" s="14">
        <v>96</v>
      </c>
      <c r="AR22" s="15"/>
      <c r="AS22" s="15"/>
      <c r="AT22" s="14"/>
      <c r="AV22" s="13" t="s">
        <v>7</v>
      </c>
      <c r="AW22" s="15">
        <v>84</v>
      </c>
      <c r="AX22" s="15">
        <v>19</v>
      </c>
      <c r="AY22" s="14">
        <v>203</v>
      </c>
      <c r="AZ22" s="15"/>
      <c r="BA22" s="15"/>
      <c r="BB22" s="14"/>
      <c r="BD22" s="13" t="s">
        <v>7</v>
      </c>
      <c r="BE22" s="15">
        <v>142</v>
      </c>
      <c r="BF22" s="15">
        <v>14</v>
      </c>
      <c r="BG22" s="14">
        <v>150</v>
      </c>
      <c r="BH22" s="15"/>
      <c r="BI22" s="15"/>
      <c r="BJ22" s="14"/>
      <c r="BL22" s="13" t="s">
        <v>7</v>
      </c>
      <c r="BM22" s="15">
        <v>166</v>
      </c>
      <c r="BN22" s="15">
        <v>8</v>
      </c>
      <c r="BO22" s="14">
        <v>132</v>
      </c>
      <c r="BP22" s="15"/>
      <c r="BQ22" s="15"/>
      <c r="BR22" s="14"/>
      <c r="BT22" s="13" t="s">
        <v>7</v>
      </c>
      <c r="BU22" s="15">
        <v>175</v>
      </c>
      <c r="BV22" s="15">
        <v>9</v>
      </c>
      <c r="BW22" s="14">
        <v>124</v>
      </c>
      <c r="BX22" s="15"/>
      <c r="BY22" s="15"/>
      <c r="BZ22" s="14"/>
      <c r="CB22" s="13" t="s">
        <v>7</v>
      </c>
      <c r="CC22" s="15">
        <v>182</v>
      </c>
      <c r="CD22" s="15">
        <v>10</v>
      </c>
      <c r="CE22" s="14">
        <v>117</v>
      </c>
      <c r="CF22" s="15"/>
      <c r="CG22" s="15"/>
      <c r="CH22" s="14"/>
    </row>
    <row r="24" spans="2:86" x14ac:dyDescent="0.35">
      <c r="B24" s="31" t="s">
        <v>9</v>
      </c>
      <c r="C24" s="32"/>
      <c r="D24" s="32"/>
      <c r="E24" s="33"/>
      <c r="F24" s="32"/>
      <c r="G24" s="32"/>
      <c r="H24" s="33"/>
      <c r="J24" s="31" t="s">
        <v>10</v>
      </c>
      <c r="K24" s="32"/>
      <c r="L24" s="32"/>
      <c r="M24" s="33"/>
      <c r="N24" s="32"/>
      <c r="O24" s="32"/>
      <c r="P24" s="33"/>
      <c r="R24" s="31" t="s">
        <v>11</v>
      </c>
      <c r="S24" s="32"/>
      <c r="T24" s="32"/>
      <c r="U24" s="33"/>
      <c r="V24" s="32"/>
      <c r="W24" s="32"/>
      <c r="X24" s="33"/>
      <c r="Z24" s="31" t="s">
        <v>12</v>
      </c>
      <c r="AA24" s="32"/>
      <c r="AB24" s="32"/>
      <c r="AC24" s="33"/>
      <c r="AD24" s="32"/>
      <c r="AE24" s="32"/>
      <c r="AF24" s="33"/>
      <c r="AH24" s="31" t="s">
        <v>13</v>
      </c>
      <c r="AI24" s="32"/>
      <c r="AJ24" s="33"/>
      <c r="AK24" s="32"/>
      <c r="AL24" s="33"/>
      <c r="AN24" s="31" t="s">
        <v>14</v>
      </c>
      <c r="AO24" s="32"/>
      <c r="AP24" s="32"/>
      <c r="AQ24" s="33"/>
      <c r="AR24" s="32"/>
      <c r="AS24" s="32"/>
      <c r="AT24" s="33"/>
      <c r="AV24" s="31" t="s">
        <v>15</v>
      </c>
      <c r="AW24" s="32"/>
      <c r="AX24" s="32"/>
      <c r="AY24" s="33"/>
      <c r="AZ24" s="32"/>
      <c r="BA24" s="32"/>
      <c r="BB24" s="33"/>
      <c r="BD24" s="31" t="s">
        <v>16</v>
      </c>
      <c r="BE24" s="32"/>
      <c r="BF24" s="32"/>
      <c r="BG24" s="33"/>
      <c r="BH24" s="32"/>
      <c r="BI24" s="32"/>
      <c r="BJ24" s="33"/>
      <c r="BL24" s="31" t="s">
        <v>17</v>
      </c>
      <c r="BM24" s="32"/>
      <c r="BN24" s="32"/>
      <c r="BO24" s="33"/>
      <c r="BP24" s="32"/>
      <c r="BQ24" s="32"/>
      <c r="BR24" s="33"/>
      <c r="BT24" s="31" t="s">
        <v>18</v>
      </c>
      <c r="BU24" s="32"/>
      <c r="BV24" s="32"/>
      <c r="BW24" s="33"/>
      <c r="BX24" s="32"/>
      <c r="BY24" s="32"/>
      <c r="BZ24" s="33"/>
      <c r="CB24" s="31" t="s">
        <v>19</v>
      </c>
      <c r="CC24" s="32"/>
      <c r="CD24" s="32"/>
      <c r="CE24" s="33"/>
      <c r="CF24" s="32"/>
      <c r="CG24" s="32"/>
      <c r="CH24" s="33"/>
    </row>
    <row r="25" spans="2:86" x14ac:dyDescent="0.35">
      <c r="B25" s="11"/>
      <c r="C25" s="34" t="s">
        <v>3</v>
      </c>
      <c r="D25" s="34"/>
      <c r="E25" s="35"/>
      <c r="F25" s="34" t="s">
        <v>8</v>
      </c>
      <c r="G25" s="34"/>
      <c r="H25" s="35"/>
      <c r="J25" s="11"/>
      <c r="K25" s="34" t="s">
        <v>3</v>
      </c>
      <c r="L25" s="34"/>
      <c r="M25" s="35"/>
      <c r="N25" s="34" t="s">
        <v>8</v>
      </c>
      <c r="O25" s="34"/>
      <c r="P25" s="35"/>
      <c r="R25" s="11"/>
      <c r="S25" s="34" t="s">
        <v>3</v>
      </c>
      <c r="T25" s="34"/>
      <c r="U25" s="35"/>
      <c r="V25" s="34" t="s">
        <v>8</v>
      </c>
      <c r="W25" s="34"/>
      <c r="X25" s="35"/>
      <c r="Z25" s="11"/>
      <c r="AA25" s="34" t="s">
        <v>3</v>
      </c>
      <c r="AB25" s="34"/>
      <c r="AC25" s="35"/>
      <c r="AD25" s="34" t="s">
        <v>8</v>
      </c>
      <c r="AE25" s="34"/>
      <c r="AF25" s="35"/>
      <c r="AH25" s="11"/>
      <c r="AI25" s="34" t="s">
        <v>3</v>
      </c>
      <c r="AJ25" s="35"/>
      <c r="AK25" s="34" t="s">
        <v>8</v>
      </c>
      <c r="AL25" s="35"/>
      <c r="AN25" s="11"/>
      <c r="AO25" s="34" t="s">
        <v>3</v>
      </c>
      <c r="AP25" s="34"/>
      <c r="AQ25" s="35"/>
      <c r="AR25" s="34" t="s">
        <v>8</v>
      </c>
      <c r="AS25" s="34"/>
      <c r="AT25" s="35"/>
      <c r="AV25" s="11"/>
      <c r="AW25" s="34" t="s">
        <v>3</v>
      </c>
      <c r="AX25" s="34"/>
      <c r="AY25" s="35"/>
      <c r="AZ25" s="34" t="s">
        <v>8</v>
      </c>
      <c r="BA25" s="34"/>
      <c r="BB25" s="35"/>
      <c r="BD25" s="11"/>
      <c r="BE25" s="34" t="s">
        <v>3</v>
      </c>
      <c r="BF25" s="34"/>
      <c r="BG25" s="35"/>
      <c r="BH25" s="34" t="s">
        <v>8</v>
      </c>
      <c r="BI25" s="34"/>
      <c r="BJ25" s="35"/>
      <c r="BL25" s="11"/>
      <c r="BM25" s="34" t="s">
        <v>3</v>
      </c>
      <c r="BN25" s="34"/>
      <c r="BO25" s="35"/>
      <c r="BP25" s="34" t="s">
        <v>8</v>
      </c>
      <c r="BQ25" s="34"/>
      <c r="BR25" s="35"/>
      <c r="BT25" s="11"/>
      <c r="BU25" s="34" t="s">
        <v>3</v>
      </c>
      <c r="BV25" s="34"/>
      <c r="BW25" s="35"/>
      <c r="BX25" s="34" t="s">
        <v>8</v>
      </c>
      <c r="BY25" s="34"/>
      <c r="BZ25" s="35"/>
      <c r="CB25" s="11"/>
      <c r="CC25" s="34" t="s">
        <v>3</v>
      </c>
      <c r="CD25" s="34"/>
      <c r="CE25" s="35"/>
      <c r="CF25" s="34" t="s">
        <v>8</v>
      </c>
      <c r="CG25" s="34"/>
      <c r="CH25" s="35"/>
    </row>
    <row r="26" spans="2:86" x14ac:dyDescent="0.35">
      <c r="B26" s="12" t="s">
        <v>26</v>
      </c>
      <c r="C26" s="16" t="s">
        <v>4</v>
      </c>
      <c r="D26" s="16" t="s">
        <v>5</v>
      </c>
      <c r="E26" s="17" t="s">
        <v>6</v>
      </c>
      <c r="F26" s="16" t="s">
        <v>21</v>
      </c>
      <c r="G26" s="16" t="s">
        <v>23</v>
      </c>
      <c r="H26" s="17" t="s">
        <v>22</v>
      </c>
      <c r="J26" s="12" t="s">
        <v>26</v>
      </c>
      <c r="K26" s="16" t="s">
        <v>4</v>
      </c>
      <c r="L26" s="16" t="s">
        <v>5</v>
      </c>
      <c r="M26" s="17" t="s">
        <v>6</v>
      </c>
      <c r="N26" s="16" t="s">
        <v>21</v>
      </c>
      <c r="O26" s="16" t="s">
        <v>23</v>
      </c>
      <c r="P26" s="17" t="s">
        <v>22</v>
      </c>
      <c r="R26" s="12" t="s">
        <v>26</v>
      </c>
      <c r="S26" s="16" t="s">
        <v>4</v>
      </c>
      <c r="T26" s="16" t="s">
        <v>5</v>
      </c>
      <c r="U26" s="17" t="s">
        <v>6</v>
      </c>
      <c r="V26" s="16" t="s">
        <v>21</v>
      </c>
      <c r="W26" s="16" t="s">
        <v>23</v>
      </c>
      <c r="X26" s="17" t="s">
        <v>22</v>
      </c>
      <c r="Z26" s="12" t="s">
        <v>26</v>
      </c>
      <c r="AA26" s="16" t="s">
        <v>4</v>
      </c>
      <c r="AB26" s="16" t="s">
        <v>5</v>
      </c>
      <c r="AC26" s="17" t="s">
        <v>6</v>
      </c>
      <c r="AD26" s="16" t="s">
        <v>21</v>
      </c>
      <c r="AE26" s="16" t="s">
        <v>23</v>
      </c>
      <c r="AF26" s="17" t="s">
        <v>22</v>
      </c>
      <c r="AH26" s="12" t="s">
        <v>26</v>
      </c>
      <c r="AI26" s="16" t="s">
        <v>4</v>
      </c>
      <c r="AJ26" s="17" t="s">
        <v>6</v>
      </c>
      <c r="AK26" s="16" t="s">
        <v>21</v>
      </c>
      <c r="AL26" s="17" t="s">
        <v>22</v>
      </c>
      <c r="AN26" s="12" t="s">
        <v>26</v>
      </c>
      <c r="AO26" s="16" t="s">
        <v>4</v>
      </c>
      <c r="AP26" s="16" t="s">
        <v>5</v>
      </c>
      <c r="AQ26" s="17" t="s">
        <v>6</v>
      </c>
      <c r="AR26" s="16" t="s">
        <v>21</v>
      </c>
      <c r="AS26" s="16" t="s">
        <v>23</v>
      </c>
      <c r="AT26" s="17" t="s">
        <v>22</v>
      </c>
      <c r="AV26" s="12" t="s">
        <v>26</v>
      </c>
      <c r="AW26" s="16" t="s">
        <v>4</v>
      </c>
      <c r="AX26" s="16" t="s">
        <v>5</v>
      </c>
      <c r="AY26" s="17" t="s">
        <v>6</v>
      </c>
      <c r="AZ26" s="16" t="s">
        <v>21</v>
      </c>
      <c r="BA26" s="16" t="s">
        <v>23</v>
      </c>
      <c r="BB26" s="17" t="s">
        <v>22</v>
      </c>
      <c r="BD26" s="12" t="s">
        <v>26</v>
      </c>
      <c r="BE26" s="16" t="s">
        <v>4</v>
      </c>
      <c r="BF26" s="16" t="s">
        <v>5</v>
      </c>
      <c r="BG26" s="17" t="s">
        <v>6</v>
      </c>
      <c r="BH26" s="16" t="s">
        <v>21</v>
      </c>
      <c r="BI26" s="16" t="s">
        <v>23</v>
      </c>
      <c r="BJ26" s="17" t="s">
        <v>22</v>
      </c>
      <c r="BL26" s="12" t="s">
        <v>26</v>
      </c>
      <c r="BM26" s="16" t="s">
        <v>4</v>
      </c>
      <c r="BN26" s="16" t="s">
        <v>5</v>
      </c>
      <c r="BO26" s="17" t="s">
        <v>6</v>
      </c>
      <c r="BP26" s="16" t="s">
        <v>21</v>
      </c>
      <c r="BQ26" s="16" t="s">
        <v>23</v>
      </c>
      <c r="BR26" s="17" t="s">
        <v>22</v>
      </c>
      <c r="BT26" s="12" t="s">
        <v>26</v>
      </c>
      <c r="BU26" s="16" t="s">
        <v>4</v>
      </c>
      <c r="BV26" s="16" t="s">
        <v>5</v>
      </c>
      <c r="BW26" s="17" t="s">
        <v>6</v>
      </c>
      <c r="BX26" s="16" t="s">
        <v>21</v>
      </c>
      <c r="BY26" s="16" t="s">
        <v>23</v>
      </c>
      <c r="BZ26" s="17" t="s">
        <v>22</v>
      </c>
      <c r="CB26" s="12" t="s">
        <v>26</v>
      </c>
      <c r="CC26" s="16" t="s">
        <v>4</v>
      </c>
      <c r="CD26" s="16" t="s">
        <v>5</v>
      </c>
      <c r="CE26" s="17" t="s">
        <v>6</v>
      </c>
      <c r="CF26" s="16" t="s">
        <v>21</v>
      </c>
      <c r="CG26" s="16" t="s">
        <v>23</v>
      </c>
      <c r="CH26" s="17" t="s">
        <v>22</v>
      </c>
    </row>
    <row r="27" spans="2:86" x14ac:dyDescent="0.35">
      <c r="B27" s="4" t="s">
        <v>27</v>
      </c>
      <c r="C27" s="10">
        <v>93</v>
      </c>
      <c r="D27" s="10">
        <v>2</v>
      </c>
      <c r="E27" s="7">
        <v>50</v>
      </c>
      <c r="F27" s="10">
        <v>64.138000000000005</v>
      </c>
      <c r="G27" s="10">
        <v>1.379</v>
      </c>
      <c r="H27" s="7">
        <v>34.482999999999997</v>
      </c>
      <c r="J27" s="4" t="s">
        <v>27</v>
      </c>
      <c r="K27" s="10">
        <v>81</v>
      </c>
      <c r="L27" s="10">
        <v>2</v>
      </c>
      <c r="M27" s="7">
        <v>62</v>
      </c>
      <c r="N27" s="10">
        <v>55.862000000000002</v>
      </c>
      <c r="O27" s="10">
        <v>1.379</v>
      </c>
      <c r="P27" s="7">
        <v>42.759</v>
      </c>
      <c r="R27" s="4" t="s">
        <v>27</v>
      </c>
      <c r="S27" s="10">
        <v>86</v>
      </c>
      <c r="T27" s="10">
        <v>5</v>
      </c>
      <c r="U27" s="7">
        <v>54</v>
      </c>
      <c r="V27" s="10">
        <v>59.31</v>
      </c>
      <c r="W27" s="10">
        <v>3.448</v>
      </c>
      <c r="X27" s="7">
        <v>37.241</v>
      </c>
      <c r="Z27" s="4" t="s">
        <v>27</v>
      </c>
      <c r="AA27" s="10">
        <v>79</v>
      </c>
      <c r="AB27" s="10">
        <v>3</v>
      </c>
      <c r="AC27" s="7">
        <v>61</v>
      </c>
      <c r="AD27" s="10">
        <v>55.244999999999997</v>
      </c>
      <c r="AE27" s="10">
        <v>2.0979999999999999</v>
      </c>
      <c r="AF27" s="7">
        <v>42.656999999999996</v>
      </c>
      <c r="AH27" s="4" t="s">
        <v>27</v>
      </c>
      <c r="AI27" s="10">
        <v>100</v>
      </c>
      <c r="AJ27" s="7">
        <v>44</v>
      </c>
      <c r="AK27" s="10">
        <v>69.444000000000003</v>
      </c>
      <c r="AL27" s="7">
        <v>30.556000000000001</v>
      </c>
      <c r="AN27" s="4" t="s">
        <v>27</v>
      </c>
      <c r="AO27" s="10">
        <v>90</v>
      </c>
      <c r="AP27" s="10">
        <v>3</v>
      </c>
      <c r="AQ27" s="7">
        <v>51</v>
      </c>
      <c r="AR27" s="10">
        <v>62.5</v>
      </c>
      <c r="AS27" s="10">
        <v>2.0830000000000002</v>
      </c>
      <c r="AT27" s="7">
        <v>35.417000000000002</v>
      </c>
      <c r="AV27" s="4" t="s">
        <v>27</v>
      </c>
      <c r="AW27" s="10">
        <v>37</v>
      </c>
      <c r="AX27" s="10">
        <v>11</v>
      </c>
      <c r="AY27" s="7">
        <v>93</v>
      </c>
      <c r="AZ27" s="10">
        <v>26.241</v>
      </c>
      <c r="BA27" s="10">
        <v>7.8010000000000002</v>
      </c>
      <c r="BB27" s="7">
        <v>65.956999999999994</v>
      </c>
      <c r="BD27" s="4" t="s">
        <v>27</v>
      </c>
      <c r="BE27" s="10">
        <v>55</v>
      </c>
      <c r="BF27" s="10">
        <v>9</v>
      </c>
      <c r="BG27" s="7">
        <v>78</v>
      </c>
      <c r="BH27" s="10">
        <v>38.731999999999999</v>
      </c>
      <c r="BI27" s="10">
        <v>6.3380000000000001</v>
      </c>
      <c r="BJ27" s="7">
        <v>54.93</v>
      </c>
      <c r="BL27" s="4" t="s">
        <v>27</v>
      </c>
      <c r="BM27" s="10">
        <v>74</v>
      </c>
      <c r="BN27" s="10">
        <v>5</v>
      </c>
      <c r="BO27" s="7">
        <v>64</v>
      </c>
      <c r="BP27" s="10">
        <v>51.747999999999998</v>
      </c>
      <c r="BQ27" s="10">
        <v>3.4969999999999999</v>
      </c>
      <c r="BR27" s="7">
        <v>44.755000000000003</v>
      </c>
      <c r="BT27" s="4" t="s">
        <v>27</v>
      </c>
      <c r="BU27" s="10">
        <v>80</v>
      </c>
      <c r="BV27" s="10">
        <v>6</v>
      </c>
      <c r="BW27" s="7">
        <v>58</v>
      </c>
      <c r="BX27" s="10">
        <v>55.555999999999997</v>
      </c>
      <c r="BY27" s="10">
        <v>4.1669999999999998</v>
      </c>
      <c r="BZ27" s="7">
        <v>40.277999999999999</v>
      </c>
      <c r="CB27" s="4" t="s">
        <v>27</v>
      </c>
      <c r="CC27" s="10">
        <v>78</v>
      </c>
      <c r="CD27" s="10">
        <v>6</v>
      </c>
      <c r="CE27" s="7">
        <v>60</v>
      </c>
      <c r="CF27" s="10">
        <v>54.167000000000002</v>
      </c>
      <c r="CG27" s="10">
        <v>4.1669999999999998</v>
      </c>
      <c r="CH27" s="7">
        <v>41.667000000000002</v>
      </c>
    </row>
    <row r="28" spans="2:86" x14ac:dyDescent="0.35">
      <c r="B28" s="4" t="s">
        <v>28</v>
      </c>
      <c r="C28" s="10">
        <v>78</v>
      </c>
      <c r="D28" s="10">
        <v>0</v>
      </c>
      <c r="E28" s="7">
        <v>38</v>
      </c>
      <c r="F28" s="10">
        <v>67.241</v>
      </c>
      <c r="G28" s="10">
        <v>0</v>
      </c>
      <c r="H28" s="7">
        <v>32.759</v>
      </c>
      <c r="J28" s="4" t="s">
        <v>28</v>
      </c>
      <c r="K28" s="10">
        <v>59</v>
      </c>
      <c r="L28" s="10">
        <v>0</v>
      </c>
      <c r="M28" s="7">
        <v>57</v>
      </c>
      <c r="N28" s="10">
        <v>50.862000000000002</v>
      </c>
      <c r="O28" s="10">
        <v>0</v>
      </c>
      <c r="P28" s="7">
        <v>49.137999999999998</v>
      </c>
      <c r="R28" s="4" t="s">
        <v>28</v>
      </c>
      <c r="S28" s="10">
        <v>68</v>
      </c>
      <c r="T28" s="10">
        <v>1</v>
      </c>
      <c r="U28" s="7">
        <v>46</v>
      </c>
      <c r="V28" s="10">
        <v>59.13</v>
      </c>
      <c r="W28" s="10">
        <v>0.87</v>
      </c>
      <c r="X28" s="7">
        <v>40</v>
      </c>
      <c r="Z28" s="4" t="s">
        <v>28</v>
      </c>
      <c r="AA28" s="10">
        <v>58</v>
      </c>
      <c r="AB28" s="10">
        <v>2</v>
      </c>
      <c r="AC28" s="7">
        <v>56</v>
      </c>
      <c r="AD28" s="10">
        <v>50</v>
      </c>
      <c r="AE28" s="10">
        <v>1.724</v>
      </c>
      <c r="AF28" s="7">
        <v>48.276000000000003</v>
      </c>
      <c r="AH28" s="4" t="s">
        <v>28</v>
      </c>
      <c r="AI28" s="10">
        <v>87</v>
      </c>
      <c r="AJ28" s="7">
        <v>28</v>
      </c>
      <c r="AK28" s="10">
        <v>75.652000000000001</v>
      </c>
      <c r="AL28" s="7">
        <v>24.347999999999999</v>
      </c>
      <c r="AN28" s="4" t="s">
        <v>28</v>
      </c>
      <c r="AO28" s="10">
        <v>80</v>
      </c>
      <c r="AP28" s="10">
        <v>0</v>
      </c>
      <c r="AQ28" s="7">
        <v>36</v>
      </c>
      <c r="AR28" s="10">
        <v>68.965999999999994</v>
      </c>
      <c r="AS28" s="10">
        <v>0</v>
      </c>
      <c r="AT28" s="7">
        <v>31.033999999999999</v>
      </c>
      <c r="AV28" s="4" t="s">
        <v>28</v>
      </c>
      <c r="AW28" s="10">
        <v>31</v>
      </c>
      <c r="AX28" s="10">
        <v>4</v>
      </c>
      <c r="AY28" s="7">
        <v>81</v>
      </c>
      <c r="AZ28" s="10">
        <v>26.724</v>
      </c>
      <c r="BA28" s="10">
        <v>3.448</v>
      </c>
      <c r="BB28" s="7">
        <v>69.828000000000003</v>
      </c>
      <c r="BD28" s="4" t="s">
        <v>28</v>
      </c>
      <c r="BE28" s="10">
        <v>61</v>
      </c>
      <c r="BF28" s="10">
        <v>3</v>
      </c>
      <c r="BG28" s="7">
        <v>52</v>
      </c>
      <c r="BH28" s="10">
        <v>52.585999999999999</v>
      </c>
      <c r="BI28" s="10">
        <v>2.5859999999999999</v>
      </c>
      <c r="BJ28" s="7">
        <v>44.828000000000003</v>
      </c>
      <c r="BL28" s="4" t="s">
        <v>28</v>
      </c>
      <c r="BM28" s="10">
        <v>66</v>
      </c>
      <c r="BN28" s="10">
        <v>1</v>
      </c>
      <c r="BO28" s="7">
        <v>49</v>
      </c>
      <c r="BP28" s="10">
        <v>56.896999999999998</v>
      </c>
      <c r="BQ28" s="10">
        <v>0.86199999999999999</v>
      </c>
      <c r="BR28" s="7">
        <v>42.241</v>
      </c>
      <c r="BT28" s="4" t="s">
        <v>28</v>
      </c>
      <c r="BU28" s="10">
        <v>67</v>
      </c>
      <c r="BV28" s="10">
        <v>1</v>
      </c>
      <c r="BW28" s="7">
        <v>48</v>
      </c>
      <c r="BX28" s="10">
        <v>57.759</v>
      </c>
      <c r="BY28" s="10">
        <v>0.86199999999999999</v>
      </c>
      <c r="BZ28" s="7">
        <v>41.378999999999998</v>
      </c>
      <c r="CB28" s="4" t="s">
        <v>28</v>
      </c>
      <c r="CC28" s="10">
        <v>72</v>
      </c>
      <c r="CD28" s="10">
        <v>2</v>
      </c>
      <c r="CE28" s="7">
        <v>42</v>
      </c>
      <c r="CF28" s="10">
        <v>62.069000000000003</v>
      </c>
      <c r="CG28" s="10">
        <v>1.724</v>
      </c>
      <c r="CH28" s="7">
        <v>36.207000000000001</v>
      </c>
    </row>
    <row r="29" spans="2:86" x14ac:dyDescent="0.35">
      <c r="B29" s="4" t="s">
        <v>29</v>
      </c>
      <c r="C29" s="10">
        <v>34</v>
      </c>
      <c r="D29" s="10">
        <v>0</v>
      </c>
      <c r="E29" s="7">
        <v>13</v>
      </c>
      <c r="F29" s="10">
        <v>72.34</v>
      </c>
      <c r="G29" s="10">
        <v>0</v>
      </c>
      <c r="H29" s="7">
        <v>27.66</v>
      </c>
      <c r="J29" s="4" t="s">
        <v>29</v>
      </c>
      <c r="K29" s="10">
        <v>29</v>
      </c>
      <c r="L29" s="10">
        <v>0</v>
      </c>
      <c r="M29" s="7">
        <v>18</v>
      </c>
      <c r="N29" s="10">
        <v>61.701999999999998</v>
      </c>
      <c r="O29" s="10">
        <v>0</v>
      </c>
      <c r="P29" s="7">
        <v>38.298000000000002</v>
      </c>
      <c r="R29" s="4" t="s">
        <v>29</v>
      </c>
      <c r="S29" s="10">
        <v>30</v>
      </c>
      <c r="T29" s="10">
        <v>0</v>
      </c>
      <c r="U29" s="7">
        <v>17</v>
      </c>
      <c r="V29" s="10">
        <v>63.83</v>
      </c>
      <c r="W29" s="10">
        <v>0</v>
      </c>
      <c r="X29" s="7">
        <v>36.17</v>
      </c>
      <c r="Z29" s="4" t="s">
        <v>29</v>
      </c>
      <c r="AA29" s="10">
        <v>30</v>
      </c>
      <c r="AB29" s="10">
        <v>0</v>
      </c>
      <c r="AC29" s="7">
        <v>16</v>
      </c>
      <c r="AD29" s="10">
        <v>65.216999999999999</v>
      </c>
      <c r="AE29" s="10">
        <v>0</v>
      </c>
      <c r="AF29" s="7">
        <v>34.783000000000001</v>
      </c>
      <c r="AH29" s="4" t="s">
        <v>29</v>
      </c>
      <c r="AI29" s="10">
        <v>43</v>
      </c>
      <c r="AJ29" s="7">
        <v>4</v>
      </c>
      <c r="AK29" s="10">
        <v>91.489000000000004</v>
      </c>
      <c r="AL29" s="7">
        <v>8.5109999999999992</v>
      </c>
      <c r="AN29" s="4" t="s">
        <v>29</v>
      </c>
      <c r="AO29" s="10">
        <v>38</v>
      </c>
      <c r="AP29" s="10">
        <v>0</v>
      </c>
      <c r="AQ29" s="7">
        <v>9</v>
      </c>
      <c r="AR29" s="10">
        <v>80.850999999999999</v>
      </c>
      <c r="AS29" s="10">
        <v>0</v>
      </c>
      <c r="AT29" s="7">
        <v>19.149000000000001</v>
      </c>
      <c r="AV29" s="4" t="s">
        <v>29</v>
      </c>
      <c r="AW29" s="10">
        <v>15</v>
      </c>
      <c r="AX29" s="10">
        <v>4</v>
      </c>
      <c r="AY29" s="7">
        <v>28</v>
      </c>
      <c r="AZ29" s="10">
        <v>31.914999999999999</v>
      </c>
      <c r="BA29" s="10">
        <v>8.5109999999999992</v>
      </c>
      <c r="BB29" s="7">
        <v>59.573999999999998</v>
      </c>
      <c r="BD29" s="4" t="s">
        <v>29</v>
      </c>
      <c r="BE29" s="10">
        <v>25</v>
      </c>
      <c r="BF29" s="10">
        <v>2</v>
      </c>
      <c r="BG29" s="7">
        <v>19</v>
      </c>
      <c r="BH29" s="10">
        <v>54.347999999999999</v>
      </c>
      <c r="BI29" s="10">
        <v>4.3479999999999999</v>
      </c>
      <c r="BJ29" s="7">
        <v>41.304000000000002</v>
      </c>
      <c r="BL29" s="4" t="s">
        <v>29</v>
      </c>
      <c r="BM29" s="10">
        <v>25</v>
      </c>
      <c r="BN29" s="10">
        <v>2</v>
      </c>
      <c r="BO29" s="7">
        <v>18</v>
      </c>
      <c r="BP29" s="10">
        <v>55.555999999999997</v>
      </c>
      <c r="BQ29" s="10">
        <v>4.444</v>
      </c>
      <c r="BR29" s="7">
        <v>40</v>
      </c>
      <c r="BT29" s="4" t="s">
        <v>29</v>
      </c>
      <c r="BU29" s="10">
        <v>26</v>
      </c>
      <c r="BV29" s="10">
        <v>2</v>
      </c>
      <c r="BW29" s="7">
        <v>18</v>
      </c>
      <c r="BX29" s="10">
        <v>56.521999999999998</v>
      </c>
      <c r="BY29" s="10">
        <v>4.3479999999999999</v>
      </c>
      <c r="BZ29" s="7">
        <v>39.130000000000003</v>
      </c>
      <c r="CB29" s="4" t="s">
        <v>29</v>
      </c>
      <c r="CC29" s="10">
        <v>30</v>
      </c>
      <c r="CD29" s="10">
        <v>2</v>
      </c>
      <c r="CE29" s="7">
        <v>15</v>
      </c>
      <c r="CF29" s="10">
        <v>63.83</v>
      </c>
      <c r="CG29" s="10">
        <v>4.2549999999999999</v>
      </c>
      <c r="CH29" s="7">
        <v>31.914999999999999</v>
      </c>
    </row>
    <row r="30" spans="2:86" x14ac:dyDescent="0.35">
      <c r="B30" s="13" t="s">
        <v>7</v>
      </c>
      <c r="C30" s="15">
        <v>205</v>
      </c>
      <c r="D30" s="15">
        <v>2</v>
      </c>
      <c r="E30" s="14">
        <v>101</v>
      </c>
      <c r="F30" s="15"/>
      <c r="G30" s="15"/>
      <c r="H30" s="14"/>
      <c r="J30" s="13" t="s">
        <v>7</v>
      </c>
      <c r="K30" s="15">
        <v>169</v>
      </c>
      <c r="L30" s="15">
        <v>2</v>
      </c>
      <c r="M30" s="14">
        <v>137</v>
      </c>
      <c r="N30" s="15"/>
      <c r="O30" s="15"/>
      <c r="P30" s="14"/>
      <c r="R30" s="13" t="s">
        <v>7</v>
      </c>
      <c r="S30" s="15">
        <v>184</v>
      </c>
      <c r="T30" s="15">
        <v>6</v>
      </c>
      <c r="U30" s="14">
        <v>117</v>
      </c>
      <c r="V30" s="15"/>
      <c r="W30" s="15"/>
      <c r="X30" s="14"/>
      <c r="Z30" s="13" t="s">
        <v>7</v>
      </c>
      <c r="AA30" s="15">
        <v>167</v>
      </c>
      <c r="AB30" s="15">
        <v>5</v>
      </c>
      <c r="AC30" s="14">
        <v>133</v>
      </c>
      <c r="AD30" s="15"/>
      <c r="AE30" s="15"/>
      <c r="AF30" s="14"/>
      <c r="AH30" s="13" t="s">
        <v>7</v>
      </c>
      <c r="AI30" s="15">
        <v>230</v>
      </c>
      <c r="AJ30" s="14">
        <v>76</v>
      </c>
      <c r="AK30" s="15"/>
      <c r="AL30" s="14"/>
      <c r="AN30" s="13" t="s">
        <v>7</v>
      </c>
      <c r="AO30" s="15">
        <v>208</v>
      </c>
      <c r="AP30" s="15">
        <v>3</v>
      </c>
      <c r="AQ30" s="14">
        <v>96</v>
      </c>
      <c r="AR30" s="15"/>
      <c r="AS30" s="15"/>
      <c r="AT30" s="14"/>
      <c r="AV30" s="13" t="s">
        <v>7</v>
      </c>
      <c r="AW30" s="15">
        <v>83</v>
      </c>
      <c r="AX30" s="15">
        <v>19</v>
      </c>
      <c r="AY30" s="14">
        <v>202</v>
      </c>
      <c r="AZ30" s="15"/>
      <c r="BA30" s="15"/>
      <c r="BB30" s="14"/>
      <c r="BD30" s="13" t="s">
        <v>7</v>
      </c>
      <c r="BE30" s="15">
        <v>141</v>
      </c>
      <c r="BF30" s="15">
        <v>14</v>
      </c>
      <c r="BG30" s="14">
        <v>149</v>
      </c>
      <c r="BH30" s="15"/>
      <c r="BI30" s="15"/>
      <c r="BJ30" s="14"/>
      <c r="BL30" s="13" t="s">
        <v>7</v>
      </c>
      <c r="BM30" s="15">
        <v>165</v>
      </c>
      <c r="BN30" s="15">
        <v>8</v>
      </c>
      <c r="BO30" s="14">
        <v>131</v>
      </c>
      <c r="BP30" s="15"/>
      <c r="BQ30" s="15"/>
      <c r="BR30" s="14"/>
      <c r="BT30" s="13" t="s">
        <v>7</v>
      </c>
      <c r="BU30" s="15">
        <v>173</v>
      </c>
      <c r="BV30" s="15">
        <v>9</v>
      </c>
      <c r="BW30" s="14">
        <v>124</v>
      </c>
      <c r="BX30" s="15"/>
      <c r="BY30" s="15"/>
      <c r="BZ30" s="14"/>
      <c r="CB30" s="13" t="s">
        <v>7</v>
      </c>
      <c r="CC30" s="15">
        <v>180</v>
      </c>
      <c r="CD30" s="15">
        <v>10</v>
      </c>
      <c r="CE30" s="14">
        <v>117</v>
      </c>
      <c r="CF30" s="15"/>
      <c r="CG30" s="15"/>
      <c r="CH30" s="14"/>
    </row>
    <row r="32" spans="2:86" x14ac:dyDescent="0.35">
      <c r="B32" s="31" t="s">
        <v>9</v>
      </c>
      <c r="C32" s="32"/>
      <c r="D32" s="32"/>
      <c r="E32" s="33"/>
      <c r="F32" s="32"/>
      <c r="G32" s="32"/>
      <c r="H32" s="33"/>
      <c r="J32" s="31" t="s">
        <v>10</v>
      </c>
      <c r="K32" s="32"/>
      <c r="L32" s="32"/>
      <c r="M32" s="33"/>
      <c r="N32" s="32"/>
      <c r="O32" s="32"/>
      <c r="P32" s="33"/>
      <c r="R32" s="31" t="s">
        <v>11</v>
      </c>
      <c r="S32" s="32"/>
      <c r="T32" s="32"/>
      <c r="U32" s="33"/>
      <c r="V32" s="32"/>
      <c r="W32" s="32"/>
      <c r="X32" s="33"/>
      <c r="Z32" s="31" t="s">
        <v>12</v>
      </c>
      <c r="AA32" s="32"/>
      <c r="AB32" s="32"/>
      <c r="AC32" s="33"/>
      <c r="AD32" s="32"/>
      <c r="AE32" s="32"/>
      <c r="AF32" s="33"/>
      <c r="AH32" s="31" t="s">
        <v>13</v>
      </c>
      <c r="AI32" s="32"/>
      <c r="AJ32" s="33"/>
      <c r="AK32" s="32"/>
      <c r="AL32" s="33"/>
      <c r="AN32" s="31" t="s">
        <v>14</v>
      </c>
      <c r="AO32" s="32"/>
      <c r="AP32" s="32"/>
      <c r="AQ32" s="33"/>
      <c r="AR32" s="32"/>
      <c r="AS32" s="32"/>
      <c r="AT32" s="33"/>
      <c r="AV32" s="31" t="s">
        <v>15</v>
      </c>
      <c r="AW32" s="32"/>
      <c r="AX32" s="32"/>
      <c r="AY32" s="33"/>
      <c r="AZ32" s="32"/>
      <c r="BA32" s="32"/>
      <c r="BB32" s="33"/>
      <c r="BD32" s="31" t="s">
        <v>16</v>
      </c>
      <c r="BE32" s="32"/>
      <c r="BF32" s="32"/>
      <c r="BG32" s="33"/>
      <c r="BH32" s="32"/>
      <c r="BI32" s="32"/>
      <c r="BJ32" s="33"/>
      <c r="BL32" s="31" t="s">
        <v>17</v>
      </c>
      <c r="BM32" s="32"/>
      <c r="BN32" s="32"/>
      <c r="BO32" s="33"/>
      <c r="BP32" s="32"/>
      <c r="BQ32" s="32"/>
      <c r="BR32" s="33"/>
      <c r="BT32" s="31" t="s">
        <v>18</v>
      </c>
      <c r="BU32" s="32"/>
      <c r="BV32" s="32"/>
      <c r="BW32" s="33"/>
      <c r="BX32" s="32"/>
      <c r="BY32" s="32"/>
      <c r="BZ32" s="33"/>
      <c r="CB32" s="31" t="s">
        <v>19</v>
      </c>
      <c r="CC32" s="32"/>
      <c r="CD32" s="32"/>
      <c r="CE32" s="33"/>
      <c r="CF32" s="32"/>
      <c r="CG32" s="32"/>
      <c r="CH32" s="33"/>
    </row>
    <row r="33" spans="2:86" x14ac:dyDescent="0.35">
      <c r="B33" s="11"/>
      <c r="C33" s="34" t="s">
        <v>3</v>
      </c>
      <c r="D33" s="34"/>
      <c r="E33" s="35"/>
      <c r="F33" s="34" t="s">
        <v>8</v>
      </c>
      <c r="G33" s="34"/>
      <c r="H33" s="35"/>
      <c r="J33" s="11"/>
      <c r="K33" s="34" t="s">
        <v>3</v>
      </c>
      <c r="L33" s="34"/>
      <c r="M33" s="35"/>
      <c r="N33" s="34" t="s">
        <v>8</v>
      </c>
      <c r="O33" s="34"/>
      <c r="P33" s="35"/>
      <c r="R33" s="11"/>
      <c r="S33" s="34" t="s">
        <v>3</v>
      </c>
      <c r="T33" s="34"/>
      <c r="U33" s="35"/>
      <c r="V33" s="34" t="s">
        <v>8</v>
      </c>
      <c r="W33" s="34"/>
      <c r="X33" s="35"/>
      <c r="Z33" s="11"/>
      <c r="AA33" s="34" t="s">
        <v>3</v>
      </c>
      <c r="AB33" s="34"/>
      <c r="AC33" s="35"/>
      <c r="AD33" s="34" t="s">
        <v>8</v>
      </c>
      <c r="AE33" s="34"/>
      <c r="AF33" s="35"/>
      <c r="AH33" s="11"/>
      <c r="AI33" s="34" t="s">
        <v>3</v>
      </c>
      <c r="AJ33" s="35"/>
      <c r="AK33" s="34" t="s">
        <v>8</v>
      </c>
      <c r="AL33" s="35"/>
      <c r="AN33" s="11"/>
      <c r="AO33" s="34" t="s">
        <v>3</v>
      </c>
      <c r="AP33" s="34"/>
      <c r="AQ33" s="35"/>
      <c r="AR33" s="34" t="s">
        <v>8</v>
      </c>
      <c r="AS33" s="34"/>
      <c r="AT33" s="35"/>
      <c r="AV33" s="11"/>
      <c r="AW33" s="34" t="s">
        <v>3</v>
      </c>
      <c r="AX33" s="34"/>
      <c r="AY33" s="35"/>
      <c r="AZ33" s="34" t="s">
        <v>8</v>
      </c>
      <c r="BA33" s="34"/>
      <c r="BB33" s="35"/>
      <c r="BD33" s="11"/>
      <c r="BE33" s="34" t="s">
        <v>3</v>
      </c>
      <c r="BF33" s="34"/>
      <c r="BG33" s="35"/>
      <c r="BH33" s="34" t="s">
        <v>8</v>
      </c>
      <c r="BI33" s="34"/>
      <c r="BJ33" s="35"/>
      <c r="BL33" s="11"/>
      <c r="BM33" s="34" t="s">
        <v>3</v>
      </c>
      <c r="BN33" s="34"/>
      <c r="BO33" s="35"/>
      <c r="BP33" s="34" t="s">
        <v>8</v>
      </c>
      <c r="BQ33" s="34"/>
      <c r="BR33" s="35"/>
      <c r="BT33" s="11"/>
      <c r="BU33" s="34" t="s">
        <v>3</v>
      </c>
      <c r="BV33" s="34"/>
      <c r="BW33" s="35"/>
      <c r="BX33" s="34" t="s">
        <v>8</v>
      </c>
      <c r="BY33" s="34"/>
      <c r="BZ33" s="35"/>
      <c r="CB33" s="11"/>
      <c r="CC33" s="34" t="s">
        <v>3</v>
      </c>
      <c r="CD33" s="34"/>
      <c r="CE33" s="35"/>
      <c r="CF33" s="34" t="s">
        <v>8</v>
      </c>
      <c r="CG33" s="34"/>
      <c r="CH33" s="35"/>
    </row>
    <row r="34" spans="2:86" x14ac:dyDescent="0.35">
      <c r="B34" s="12" t="s">
        <v>30</v>
      </c>
      <c r="C34" s="16" t="s">
        <v>4</v>
      </c>
      <c r="D34" s="16" t="s">
        <v>5</v>
      </c>
      <c r="E34" s="17" t="s">
        <v>6</v>
      </c>
      <c r="F34" s="16" t="s">
        <v>21</v>
      </c>
      <c r="G34" s="16" t="s">
        <v>23</v>
      </c>
      <c r="H34" s="17" t="s">
        <v>22</v>
      </c>
      <c r="J34" s="12" t="s">
        <v>30</v>
      </c>
      <c r="K34" s="16" t="s">
        <v>4</v>
      </c>
      <c r="L34" s="16" t="s">
        <v>5</v>
      </c>
      <c r="M34" s="17" t="s">
        <v>6</v>
      </c>
      <c r="N34" s="16" t="s">
        <v>21</v>
      </c>
      <c r="O34" s="16" t="s">
        <v>23</v>
      </c>
      <c r="P34" s="17" t="s">
        <v>22</v>
      </c>
      <c r="R34" s="12" t="s">
        <v>30</v>
      </c>
      <c r="S34" s="16" t="s">
        <v>4</v>
      </c>
      <c r="T34" s="16" t="s">
        <v>5</v>
      </c>
      <c r="U34" s="17" t="s">
        <v>6</v>
      </c>
      <c r="V34" s="16" t="s">
        <v>21</v>
      </c>
      <c r="W34" s="16" t="s">
        <v>23</v>
      </c>
      <c r="X34" s="17" t="s">
        <v>22</v>
      </c>
      <c r="Z34" s="12" t="s">
        <v>30</v>
      </c>
      <c r="AA34" s="16" t="s">
        <v>4</v>
      </c>
      <c r="AB34" s="16" t="s">
        <v>5</v>
      </c>
      <c r="AC34" s="17" t="s">
        <v>6</v>
      </c>
      <c r="AD34" s="16" t="s">
        <v>21</v>
      </c>
      <c r="AE34" s="16" t="s">
        <v>23</v>
      </c>
      <c r="AF34" s="17" t="s">
        <v>22</v>
      </c>
      <c r="AH34" s="12" t="s">
        <v>30</v>
      </c>
      <c r="AI34" s="16" t="s">
        <v>4</v>
      </c>
      <c r="AJ34" s="17" t="s">
        <v>6</v>
      </c>
      <c r="AK34" s="16" t="s">
        <v>21</v>
      </c>
      <c r="AL34" s="17" t="s">
        <v>22</v>
      </c>
      <c r="AN34" s="12" t="s">
        <v>30</v>
      </c>
      <c r="AO34" s="16" t="s">
        <v>4</v>
      </c>
      <c r="AP34" s="16" t="s">
        <v>5</v>
      </c>
      <c r="AQ34" s="17" t="s">
        <v>6</v>
      </c>
      <c r="AR34" s="16" t="s">
        <v>21</v>
      </c>
      <c r="AS34" s="16" t="s">
        <v>23</v>
      </c>
      <c r="AT34" s="17" t="s">
        <v>22</v>
      </c>
      <c r="AV34" s="12" t="s">
        <v>30</v>
      </c>
      <c r="AW34" s="16" t="s">
        <v>4</v>
      </c>
      <c r="AX34" s="16" t="s">
        <v>5</v>
      </c>
      <c r="AY34" s="17" t="s">
        <v>6</v>
      </c>
      <c r="AZ34" s="16" t="s">
        <v>21</v>
      </c>
      <c r="BA34" s="16" t="s">
        <v>23</v>
      </c>
      <c r="BB34" s="17" t="s">
        <v>22</v>
      </c>
      <c r="BD34" s="12" t="s">
        <v>30</v>
      </c>
      <c r="BE34" s="16" t="s">
        <v>4</v>
      </c>
      <c r="BF34" s="16" t="s">
        <v>5</v>
      </c>
      <c r="BG34" s="17" t="s">
        <v>6</v>
      </c>
      <c r="BH34" s="16" t="s">
        <v>21</v>
      </c>
      <c r="BI34" s="16" t="s">
        <v>23</v>
      </c>
      <c r="BJ34" s="17" t="s">
        <v>22</v>
      </c>
      <c r="BL34" s="12" t="s">
        <v>30</v>
      </c>
      <c r="BM34" s="16" t="s">
        <v>4</v>
      </c>
      <c r="BN34" s="16" t="s">
        <v>5</v>
      </c>
      <c r="BO34" s="17" t="s">
        <v>6</v>
      </c>
      <c r="BP34" s="16" t="s">
        <v>21</v>
      </c>
      <c r="BQ34" s="16" t="s">
        <v>23</v>
      </c>
      <c r="BR34" s="17" t="s">
        <v>22</v>
      </c>
      <c r="BT34" s="12" t="s">
        <v>30</v>
      </c>
      <c r="BU34" s="16" t="s">
        <v>4</v>
      </c>
      <c r="BV34" s="16" t="s">
        <v>5</v>
      </c>
      <c r="BW34" s="17" t="s">
        <v>6</v>
      </c>
      <c r="BX34" s="16" t="s">
        <v>21</v>
      </c>
      <c r="BY34" s="16" t="s">
        <v>23</v>
      </c>
      <c r="BZ34" s="17" t="s">
        <v>22</v>
      </c>
      <c r="CB34" s="12" t="s">
        <v>30</v>
      </c>
      <c r="CC34" s="16" t="s">
        <v>4</v>
      </c>
      <c r="CD34" s="16" t="s">
        <v>5</v>
      </c>
      <c r="CE34" s="17" t="s">
        <v>6</v>
      </c>
      <c r="CF34" s="16" t="s">
        <v>21</v>
      </c>
      <c r="CG34" s="16" t="s">
        <v>23</v>
      </c>
      <c r="CH34" s="17" t="s">
        <v>22</v>
      </c>
    </row>
    <row r="35" spans="2:86" x14ac:dyDescent="0.35">
      <c r="B35" s="4" t="s">
        <v>31</v>
      </c>
      <c r="C35" s="10">
        <v>131</v>
      </c>
      <c r="D35" s="10">
        <v>2</v>
      </c>
      <c r="E35" s="7">
        <v>58</v>
      </c>
      <c r="F35" s="10">
        <v>68.585999999999999</v>
      </c>
      <c r="G35" s="10">
        <v>1.0469999999999999</v>
      </c>
      <c r="H35" s="7">
        <v>30.366</v>
      </c>
      <c r="J35" s="4" t="s">
        <v>31</v>
      </c>
      <c r="K35" s="10">
        <v>108</v>
      </c>
      <c r="L35" s="10">
        <v>1</v>
      </c>
      <c r="M35" s="7">
        <v>82</v>
      </c>
      <c r="N35" s="10">
        <v>56.545000000000002</v>
      </c>
      <c r="O35" s="10">
        <v>0.52400000000000002</v>
      </c>
      <c r="P35" s="7">
        <v>42.932000000000002</v>
      </c>
      <c r="R35" s="4" t="s">
        <v>31</v>
      </c>
      <c r="S35" s="10">
        <v>112</v>
      </c>
      <c r="T35" s="10">
        <v>5</v>
      </c>
      <c r="U35" s="7">
        <v>73</v>
      </c>
      <c r="V35" s="10">
        <v>58.947000000000003</v>
      </c>
      <c r="W35" s="10">
        <v>2.6320000000000001</v>
      </c>
      <c r="X35" s="7">
        <v>38.420999999999999</v>
      </c>
      <c r="Z35" s="4" t="s">
        <v>31</v>
      </c>
      <c r="AA35" s="10">
        <v>101</v>
      </c>
      <c r="AB35" s="10">
        <v>4</v>
      </c>
      <c r="AC35" s="7">
        <v>84</v>
      </c>
      <c r="AD35" s="10">
        <v>53.439</v>
      </c>
      <c r="AE35" s="10">
        <v>2.1160000000000001</v>
      </c>
      <c r="AF35" s="7">
        <v>44.444000000000003</v>
      </c>
      <c r="AH35" s="4" t="s">
        <v>31</v>
      </c>
      <c r="AI35" s="10">
        <v>145</v>
      </c>
      <c r="AJ35" s="7">
        <v>45</v>
      </c>
      <c r="AK35" s="10">
        <v>76.316000000000003</v>
      </c>
      <c r="AL35" s="7">
        <v>23.684000000000001</v>
      </c>
      <c r="AN35" s="4" t="s">
        <v>31</v>
      </c>
      <c r="AO35" s="10">
        <v>136</v>
      </c>
      <c r="AP35" s="10">
        <v>2</v>
      </c>
      <c r="AQ35" s="7">
        <v>52</v>
      </c>
      <c r="AR35" s="10">
        <v>71.578999999999994</v>
      </c>
      <c r="AS35" s="10">
        <v>1.0529999999999999</v>
      </c>
      <c r="AT35" s="7">
        <v>27.367999999999999</v>
      </c>
      <c r="AV35" s="4" t="s">
        <v>31</v>
      </c>
      <c r="AW35" s="10">
        <v>55</v>
      </c>
      <c r="AX35" s="10">
        <v>14</v>
      </c>
      <c r="AY35" s="7">
        <v>120</v>
      </c>
      <c r="AZ35" s="10">
        <v>29.100999999999999</v>
      </c>
      <c r="BA35" s="10">
        <v>7.407</v>
      </c>
      <c r="BB35" s="7">
        <v>63.491999999999997</v>
      </c>
      <c r="BD35" s="4" t="s">
        <v>31</v>
      </c>
      <c r="BE35" s="10">
        <v>86</v>
      </c>
      <c r="BF35" s="10">
        <v>9</v>
      </c>
      <c r="BG35" s="7">
        <v>92</v>
      </c>
      <c r="BH35" s="10">
        <v>45.988999999999997</v>
      </c>
      <c r="BI35" s="10">
        <v>4.8129999999999997</v>
      </c>
      <c r="BJ35" s="7">
        <v>49.198</v>
      </c>
      <c r="BL35" s="4" t="s">
        <v>31</v>
      </c>
      <c r="BM35" s="10">
        <v>94</v>
      </c>
      <c r="BN35" s="10">
        <v>4</v>
      </c>
      <c r="BO35" s="7">
        <v>89</v>
      </c>
      <c r="BP35" s="10">
        <v>50.267000000000003</v>
      </c>
      <c r="BQ35" s="10">
        <v>2.1389999999999998</v>
      </c>
      <c r="BR35" s="7">
        <v>47.594000000000001</v>
      </c>
      <c r="BT35" s="4" t="s">
        <v>31</v>
      </c>
      <c r="BU35" s="10">
        <v>100</v>
      </c>
      <c r="BV35" s="10">
        <v>4</v>
      </c>
      <c r="BW35" s="7">
        <v>85</v>
      </c>
      <c r="BX35" s="10">
        <v>52.91</v>
      </c>
      <c r="BY35" s="10">
        <v>2.1160000000000001</v>
      </c>
      <c r="BZ35" s="7">
        <v>44.973999999999997</v>
      </c>
      <c r="CB35" s="4" t="s">
        <v>31</v>
      </c>
      <c r="CC35" s="10">
        <v>108</v>
      </c>
      <c r="CD35" s="10">
        <v>8</v>
      </c>
      <c r="CE35" s="7">
        <v>74</v>
      </c>
      <c r="CF35" s="10">
        <v>56.841999999999999</v>
      </c>
      <c r="CG35" s="10">
        <v>4.2110000000000003</v>
      </c>
      <c r="CH35" s="7">
        <v>38.947000000000003</v>
      </c>
    </row>
    <row r="36" spans="2:86" x14ac:dyDescent="0.35">
      <c r="B36" s="4" t="s">
        <v>32</v>
      </c>
      <c r="C36" s="10">
        <v>74</v>
      </c>
      <c r="D36" s="10">
        <v>0</v>
      </c>
      <c r="E36" s="7">
        <v>43</v>
      </c>
      <c r="F36" s="10">
        <v>63.247999999999998</v>
      </c>
      <c r="G36" s="10">
        <v>0</v>
      </c>
      <c r="H36" s="7">
        <v>36.752000000000002</v>
      </c>
      <c r="J36" s="4" t="s">
        <v>32</v>
      </c>
      <c r="K36" s="10">
        <v>61</v>
      </c>
      <c r="L36" s="10">
        <v>1</v>
      </c>
      <c r="M36" s="7">
        <v>55</v>
      </c>
      <c r="N36" s="10">
        <v>52.137</v>
      </c>
      <c r="O36" s="10">
        <v>0.85499999999999998</v>
      </c>
      <c r="P36" s="7">
        <v>47.009</v>
      </c>
      <c r="R36" s="4" t="s">
        <v>32</v>
      </c>
      <c r="S36" s="10">
        <v>72</v>
      </c>
      <c r="T36" s="10">
        <v>1</v>
      </c>
      <c r="U36" s="7">
        <v>44</v>
      </c>
      <c r="V36" s="10">
        <v>61.537999999999997</v>
      </c>
      <c r="W36" s="10">
        <v>0.85499999999999998</v>
      </c>
      <c r="X36" s="7">
        <v>37.606999999999999</v>
      </c>
      <c r="Z36" s="4" t="s">
        <v>32</v>
      </c>
      <c r="AA36" s="10">
        <v>66</v>
      </c>
      <c r="AB36" s="10">
        <v>1</v>
      </c>
      <c r="AC36" s="7">
        <v>49</v>
      </c>
      <c r="AD36" s="10">
        <v>56.896999999999998</v>
      </c>
      <c r="AE36" s="10">
        <v>0.86199999999999999</v>
      </c>
      <c r="AF36" s="7">
        <v>42.241</v>
      </c>
      <c r="AH36" s="4" t="s">
        <v>32</v>
      </c>
      <c r="AI36" s="10">
        <v>85</v>
      </c>
      <c r="AJ36" s="7">
        <v>31</v>
      </c>
      <c r="AK36" s="10">
        <v>73.275999999999996</v>
      </c>
      <c r="AL36" s="7">
        <v>26.724</v>
      </c>
      <c r="AN36" s="4" t="s">
        <v>32</v>
      </c>
      <c r="AO36" s="10">
        <v>72</v>
      </c>
      <c r="AP36" s="10">
        <v>1</v>
      </c>
      <c r="AQ36" s="7">
        <v>44</v>
      </c>
      <c r="AR36" s="10">
        <v>61.537999999999997</v>
      </c>
      <c r="AS36" s="10">
        <v>0.85499999999999998</v>
      </c>
      <c r="AT36" s="7">
        <v>37.606999999999999</v>
      </c>
      <c r="AV36" s="4" t="s">
        <v>32</v>
      </c>
      <c r="AW36" s="10">
        <v>28</v>
      </c>
      <c r="AX36" s="10">
        <v>5</v>
      </c>
      <c r="AY36" s="7">
        <v>82</v>
      </c>
      <c r="AZ36" s="10">
        <v>24.347999999999999</v>
      </c>
      <c r="BA36" s="10">
        <v>4.3479999999999999</v>
      </c>
      <c r="BB36" s="7">
        <v>71.304000000000002</v>
      </c>
      <c r="BD36" s="4" t="s">
        <v>32</v>
      </c>
      <c r="BE36" s="10">
        <v>55</v>
      </c>
      <c r="BF36" s="10">
        <v>5</v>
      </c>
      <c r="BG36" s="7">
        <v>57</v>
      </c>
      <c r="BH36" s="10">
        <v>47.009</v>
      </c>
      <c r="BI36" s="10">
        <v>4.274</v>
      </c>
      <c r="BJ36" s="7">
        <v>48.718000000000004</v>
      </c>
      <c r="BL36" s="4" t="s">
        <v>32</v>
      </c>
      <c r="BM36" s="10">
        <v>71</v>
      </c>
      <c r="BN36" s="10">
        <v>4</v>
      </c>
      <c r="BO36" s="7">
        <v>42</v>
      </c>
      <c r="BP36" s="10">
        <v>60.683999999999997</v>
      </c>
      <c r="BQ36" s="10">
        <v>3.419</v>
      </c>
      <c r="BR36" s="7">
        <v>35.896999999999998</v>
      </c>
      <c r="BT36" s="4" t="s">
        <v>32</v>
      </c>
      <c r="BU36" s="10">
        <v>73</v>
      </c>
      <c r="BV36" s="10">
        <v>5</v>
      </c>
      <c r="BW36" s="7">
        <v>39</v>
      </c>
      <c r="BX36" s="10">
        <v>62.393000000000001</v>
      </c>
      <c r="BY36" s="10">
        <v>4.274</v>
      </c>
      <c r="BZ36" s="7">
        <v>33.332999999999998</v>
      </c>
      <c r="CB36" s="4" t="s">
        <v>32</v>
      </c>
      <c r="CC36" s="10">
        <v>72</v>
      </c>
      <c r="CD36" s="10">
        <v>2</v>
      </c>
      <c r="CE36" s="7">
        <v>43</v>
      </c>
      <c r="CF36" s="10">
        <v>61.537999999999997</v>
      </c>
      <c r="CG36" s="10">
        <v>1.7090000000000001</v>
      </c>
      <c r="CH36" s="7">
        <v>36.752000000000002</v>
      </c>
    </row>
    <row r="37" spans="2:86" x14ac:dyDescent="0.35">
      <c r="B37" s="13" t="s">
        <v>7</v>
      </c>
      <c r="C37" s="15">
        <v>205</v>
      </c>
      <c r="D37" s="15">
        <v>2</v>
      </c>
      <c r="E37" s="14">
        <v>101</v>
      </c>
      <c r="F37" s="15"/>
      <c r="G37" s="15"/>
      <c r="H37" s="14"/>
      <c r="J37" s="13" t="s">
        <v>7</v>
      </c>
      <c r="K37" s="15">
        <v>169</v>
      </c>
      <c r="L37" s="15">
        <v>2</v>
      </c>
      <c r="M37" s="14">
        <v>137</v>
      </c>
      <c r="N37" s="15"/>
      <c r="O37" s="15"/>
      <c r="P37" s="14"/>
      <c r="R37" s="13" t="s">
        <v>7</v>
      </c>
      <c r="S37" s="15">
        <v>184</v>
      </c>
      <c r="T37" s="15">
        <v>6</v>
      </c>
      <c r="U37" s="14">
        <v>117</v>
      </c>
      <c r="V37" s="15"/>
      <c r="W37" s="15"/>
      <c r="X37" s="14"/>
      <c r="Z37" s="13" t="s">
        <v>7</v>
      </c>
      <c r="AA37" s="15">
        <v>167</v>
      </c>
      <c r="AB37" s="15">
        <v>5</v>
      </c>
      <c r="AC37" s="14">
        <v>133</v>
      </c>
      <c r="AD37" s="15"/>
      <c r="AE37" s="15"/>
      <c r="AF37" s="14"/>
      <c r="AH37" s="13" t="s">
        <v>7</v>
      </c>
      <c r="AI37" s="15">
        <v>230</v>
      </c>
      <c r="AJ37" s="14">
        <v>76</v>
      </c>
      <c r="AK37" s="15"/>
      <c r="AL37" s="14"/>
      <c r="AN37" s="13" t="s">
        <v>7</v>
      </c>
      <c r="AO37" s="15">
        <v>208</v>
      </c>
      <c r="AP37" s="15">
        <v>3</v>
      </c>
      <c r="AQ37" s="14">
        <v>96</v>
      </c>
      <c r="AR37" s="15"/>
      <c r="AS37" s="15"/>
      <c r="AT37" s="14"/>
      <c r="AV37" s="13" t="s">
        <v>7</v>
      </c>
      <c r="AW37" s="15">
        <v>83</v>
      </c>
      <c r="AX37" s="15">
        <v>19</v>
      </c>
      <c r="AY37" s="14">
        <v>202</v>
      </c>
      <c r="AZ37" s="15"/>
      <c r="BA37" s="15"/>
      <c r="BB37" s="14"/>
      <c r="BD37" s="13" t="s">
        <v>7</v>
      </c>
      <c r="BE37" s="15">
        <v>141</v>
      </c>
      <c r="BF37" s="15">
        <v>14</v>
      </c>
      <c r="BG37" s="14">
        <v>149</v>
      </c>
      <c r="BH37" s="15"/>
      <c r="BI37" s="15"/>
      <c r="BJ37" s="14"/>
      <c r="BL37" s="13" t="s">
        <v>7</v>
      </c>
      <c r="BM37" s="15">
        <v>165</v>
      </c>
      <c r="BN37" s="15">
        <v>8</v>
      </c>
      <c r="BO37" s="14">
        <v>131</v>
      </c>
      <c r="BP37" s="15"/>
      <c r="BQ37" s="15"/>
      <c r="BR37" s="14"/>
      <c r="BT37" s="13" t="s">
        <v>7</v>
      </c>
      <c r="BU37" s="15">
        <v>173</v>
      </c>
      <c r="BV37" s="15">
        <v>9</v>
      </c>
      <c r="BW37" s="14">
        <v>124</v>
      </c>
      <c r="BX37" s="15"/>
      <c r="BY37" s="15"/>
      <c r="BZ37" s="14"/>
      <c r="CB37" s="13" t="s">
        <v>7</v>
      </c>
      <c r="CC37" s="15">
        <v>180</v>
      </c>
      <c r="CD37" s="15">
        <v>10</v>
      </c>
      <c r="CE37" s="14">
        <v>117</v>
      </c>
      <c r="CF37" s="15"/>
      <c r="CG37" s="15"/>
      <c r="CH37" s="14"/>
    </row>
    <row r="39" spans="2:86" x14ac:dyDescent="0.35">
      <c r="B39" s="31" t="s">
        <v>9</v>
      </c>
      <c r="C39" s="32"/>
      <c r="D39" s="32"/>
      <c r="E39" s="33"/>
      <c r="F39" s="32"/>
      <c r="G39" s="32"/>
      <c r="H39" s="33"/>
      <c r="J39" s="31" t="s">
        <v>10</v>
      </c>
      <c r="K39" s="32"/>
      <c r="L39" s="32"/>
      <c r="M39" s="33"/>
      <c r="N39" s="32"/>
      <c r="O39" s="32"/>
      <c r="P39" s="33"/>
      <c r="R39" s="31" t="s">
        <v>11</v>
      </c>
      <c r="S39" s="32"/>
      <c r="T39" s="32"/>
      <c r="U39" s="33"/>
      <c r="V39" s="32"/>
      <c r="W39" s="32"/>
      <c r="X39" s="33"/>
      <c r="Z39" s="31" t="s">
        <v>12</v>
      </c>
      <c r="AA39" s="32"/>
      <c r="AB39" s="32"/>
      <c r="AC39" s="33"/>
      <c r="AD39" s="32"/>
      <c r="AE39" s="32"/>
      <c r="AF39" s="33"/>
      <c r="AH39" s="31" t="s">
        <v>13</v>
      </c>
      <c r="AI39" s="32"/>
      <c r="AJ39" s="33"/>
      <c r="AK39" s="32"/>
      <c r="AL39" s="33"/>
      <c r="AN39" s="31" t="s">
        <v>14</v>
      </c>
      <c r="AO39" s="32"/>
      <c r="AP39" s="32"/>
      <c r="AQ39" s="33"/>
      <c r="AR39" s="32"/>
      <c r="AS39" s="32"/>
      <c r="AT39" s="33"/>
      <c r="AV39" s="31" t="s">
        <v>15</v>
      </c>
      <c r="AW39" s="32"/>
      <c r="AX39" s="32"/>
      <c r="AY39" s="33"/>
      <c r="AZ39" s="32"/>
      <c r="BA39" s="32"/>
      <c r="BB39" s="33"/>
      <c r="BD39" s="31" t="s">
        <v>16</v>
      </c>
      <c r="BE39" s="32"/>
      <c r="BF39" s="32"/>
      <c r="BG39" s="33"/>
      <c r="BH39" s="32"/>
      <c r="BI39" s="32"/>
      <c r="BJ39" s="33"/>
      <c r="BL39" s="31" t="s">
        <v>17</v>
      </c>
      <c r="BM39" s="32"/>
      <c r="BN39" s="32"/>
      <c r="BO39" s="33"/>
      <c r="BP39" s="32"/>
      <c r="BQ39" s="32"/>
      <c r="BR39" s="33"/>
      <c r="BT39" s="31" t="s">
        <v>18</v>
      </c>
      <c r="BU39" s="32"/>
      <c r="BV39" s="32"/>
      <c r="BW39" s="33"/>
      <c r="BX39" s="32"/>
      <c r="BY39" s="32"/>
      <c r="BZ39" s="33"/>
      <c r="CB39" s="31" t="s">
        <v>19</v>
      </c>
      <c r="CC39" s="32"/>
      <c r="CD39" s="32"/>
      <c r="CE39" s="33"/>
      <c r="CF39" s="32"/>
      <c r="CG39" s="32"/>
      <c r="CH39" s="33"/>
    </row>
    <row r="40" spans="2:86" x14ac:dyDescent="0.35">
      <c r="B40" s="11"/>
      <c r="C40" s="34" t="s">
        <v>3</v>
      </c>
      <c r="D40" s="34"/>
      <c r="E40" s="35"/>
      <c r="F40" s="34" t="s">
        <v>8</v>
      </c>
      <c r="G40" s="34"/>
      <c r="H40" s="35"/>
      <c r="J40" s="11"/>
      <c r="K40" s="34" t="s">
        <v>3</v>
      </c>
      <c r="L40" s="34"/>
      <c r="M40" s="35"/>
      <c r="N40" s="34" t="s">
        <v>8</v>
      </c>
      <c r="O40" s="34"/>
      <c r="P40" s="35"/>
      <c r="R40" s="11"/>
      <c r="S40" s="34" t="s">
        <v>3</v>
      </c>
      <c r="T40" s="34"/>
      <c r="U40" s="35"/>
      <c r="V40" s="34" t="s">
        <v>8</v>
      </c>
      <c r="W40" s="34"/>
      <c r="X40" s="35"/>
      <c r="Z40" s="11"/>
      <c r="AA40" s="34" t="s">
        <v>3</v>
      </c>
      <c r="AB40" s="34"/>
      <c r="AC40" s="35"/>
      <c r="AD40" s="34" t="s">
        <v>8</v>
      </c>
      <c r="AE40" s="34"/>
      <c r="AF40" s="35"/>
      <c r="AH40" s="11"/>
      <c r="AI40" s="34" t="s">
        <v>3</v>
      </c>
      <c r="AJ40" s="35"/>
      <c r="AK40" s="34" t="s">
        <v>8</v>
      </c>
      <c r="AL40" s="35"/>
      <c r="AN40" s="11"/>
      <c r="AO40" s="34" t="s">
        <v>3</v>
      </c>
      <c r="AP40" s="34"/>
      <c r="AQ40" s="35"/>
      <c r="AR40" s="34" t="s">
        <v>8</v>
      </c>
      <c r="AS40" s="34"/>
      <c r="AT40" s="35"/>
      <c r="AV40" s="11"/>
      <c r="AW40" s="34" t="s">
        <v>3</v>
      </c>
      <c r="AX40" s="34"/>
      <c r="AY40" s="35"/>
      <c r="AZ40" s="34" t="s">
        <v>8</v>
      </c>
      <c r="BA40" s="34"/>
      <c r="BB40" s="35"/>
      <c r="BD40" s="11"/>
      <c r="BE40" s="34" t="s">
        <v>3</v>
      </c>
      <c r="BF40" s="34"/>
      <c r="BG40" s="35"/>
      <c r="BH40" s="34" t="s">
        <v>8</v>
      </c>
      <c r="BI40" s="34"/>
      <c r="BJ40" s="35"/>
      <c r="BL40" s="11"/>
      <c r="BM40" s="34" t="s">
        <v>3</v>
      </c>
      <c r="BN40" s="34"/>
      <c r="BO40" s="35"/>
      <c r="BP40" s="34" t="s">
        <v>8</v>
      </c>
      <c r="BQ40" s="34"/>
      <c r="BR40" s="35"/>
      <c r="BT40" s="11"/>
      <c r="BU40" s="34" t="s">
        <v>3</v>
      </c>
      <c r="BV40" s="34"/>
      <c r="BW40" s="35"/>
      <c r="BX40" s="34" t="s">
        <v>8</v>
      </c>
      <c r="BY40" s="34"/>
      <c r="BZ40" s="35"/>
      <c r="CB40" s="11"/>
      <c r="CC40" s="34" t="s">
        <v>3</v>
      </c>
      <c r="CD40" s="34"/>
      <c r="CE40" s="35"/>
      <c r="CF40" s="34" t="s">
        <v>8</v>
      </c>
      <c r="CG40" s="34"/>
      <c r="CH40" s="35"/>
    </row>
    <row r="41" spans="2:86" x14ac:dyDescent="0.35">
      <c r="B41" s="12" t="s">
        <v>33</v>
      </c>
      <c r="C41" s="16" t="s">
        <v>4</v>
      </c>
      <c r="D41" s="16" t="s">
        <v>5</v>
      </c>
      <c r="E41" s="17" t="s">
        <v>6</v>
      </c>
      <c r="F41" s="16" t="s">
        <v>21</v>
      </c>
      <c r="G41" s="16" t="s">
        <v>23</v>
      </c>
      <c r="H41" s="17" t="s">
        <v>22</v>
      </c>
      <c r="J41" s="12" t="s">
        <v>33</v>
      </c>
      <c r="K41" s="16" t="s">
        <v>4</v>
      </c>
      <c r="L41" s="16" t="s">
        <v>5</v>
      </c>
      <c r="M41" s="17" t="s">
        <v>6</v>
      </c>
      <c r="N41" s="16" t="s">
        <v>21</v>
      </c>
      <c r="O41" s="16" t="s">
        <v>23</v>
      </c>
      <c r="P41" s="17" t="s">
        <v>22</v>
      </c>
      <c r="R41" s="12" t="s">
        <v>33</v>
      </c>
      <c r="S41" s="16" t="s">
        <v>4</v>
      </c>
      <c r="T41" s="16" t="s">
        <v>5</v>
      </c>
      <c r="U41" s="17" t="s">
        <v>6</v>
      </c>
      <c r="V41" s="16" t="s">
        <v>21</v>
      </c>
      <c r="W41" s="16" t="s">
        <v>23</v>
      </c>
      <c r="X41" s="17" t="s">
        <v>22</v>
      </c>
      <c r="Z41" s="12" t="s">
        <v>33</v>
      </c>
      <c r="AA41" s="16" t="s">
        <v>4</v>
      </c>
      <c r="AB41" s="16" t="s">
        <v>5</v>
      </c>
      <c r="AC41" s="17" t="s">
        <v>6</v>
      </c>
      <c r="AD41" s="16" t="s">
        <v>21</v>
      </c>
      <c r="AE41" s="16" t="s">
        <v>23</v>
      </c>
      <c r="AF41" s="17" t="s">
        <v>22</v>
      </c>
      <c r="AH41" s="12" t="s">
        <v>33</v>
      </c>
      <c r="AI41" s="16" t="s">
        <v>4</v>
      </c>
      <c r="AJ41" s="17" t="s">
        <v>6</v>
      </c>
      <c r="AK41" s="16" t="s">
        <v>21</v>
      </c>
      <c r="AL41" s="17" t="s">
        <v>22</v>
      </c>
      <c r="AN41" s="12" t="s">
        <v>33</v>
      </c>
      <c r="AO41" s="16" t="s">
        <v>4</v>
      </c>
      <c r="AP41" s="16" t="s">
        <v>5</v>
      </c>
      <c r="AQ41" s="17" t="s">
        <v>6</v>
      </c>
      <c r="AR41" s="16" t="s">
        <v>21</v>
      </c>
      <c r="AS41" s="16" t="s">
        <v>23</v>
      </c>
      <c r="AT41" s="17" t="s">
        <v>22</v>
      </c>
      <c r="AV41" s="12" t="s">
        <v>33</v>
      </c>
      <c r="AW41" s="16" t="s">
        <v>4</v>
      </c>
      <c r="AX41" s="16" t="s">
        <v>5</v>
      </c>
      <c r="AY41" s="17" t="s">
        <v>6</v>
      </c>
      <c r="AZ41" s="16" t="s">
        <v>21</v>
      </c>
      <c r="BA41" s="16" t="s">
        <v>23</v>
      </c>
      <c r="BB41" s="17" t="s">
        <v>22</v>
      </c>
      <c r="BD41" s="12" t="s">
        <v>33</v>
      </c>
      <c r="BE41" s="16" t="s">
        <v>4</v>
      </c>
      <c r="BF41" s="16" t="s">
        <v>5</v>
      </c>
      <c r="BG41" s="17" t="s">
        <v>6</v>
      </c>
      <c r="BH41" s="16" t="s">
        <v>21</v>
      </c>
      <c r="BI41" s="16" t="s">
        <v>23</v>
      </c>
      <c r="BJ41" s="17" t="s">
        <v>22</v>
      </c>
      <c r="BL41" s="12" t="s">
        <v>33</v>
      </c>
      <c r="BM41" s="16" t="s">
        <v>4</v>
      </c>
      <c r="BN41" s="16" t="s">
        <v>5</v>
      </c>
      <c r="BO41" s="17" t="s">
        <v>6</v>
      </c>
      <c r="BP41" s="16" t="s">
        <v>21</v>
      </c>
      <c r="BQ41" s="16" t="s">
        <v>23</v>
      </c>
      <c r="BR41" s="17" t="s">
        <v>22</v>
      </c>
      <c r="BT41" s="12" t="s">
        <v>33</v>
      </c>
      <c r="BU41" s="16" t="s">
        <v>4</v>
      </c>
      <c r="BV41" s="16" t="s">
        <v>5</v>
      </c>
      <c r="BW41" s="17" t="s">
        <v>6</v>
      </c>
      <c r="BX41" s="16" t="s">
        <v>21</v>
      </c>
      <c r="BY41" s="16" t="s">
        <v>23</v>
      </c>
      <c r="BZ41" s="17" t="s">
        <v>22</v>
      </c>
      <c r="CB41" s="12" t="s">
        <v>33</v>
      </c>
      <c r="CC41" s="16" t="s">
        <v>4</v>
      </c>
      <c r="CD41" s="16" t="s">
        <v>5</v>
      </c>
      <c r="CE41" s="17" t="s">
        <v>6</v>
      </c>
      <c r="CF41" s="16" t="s">
        <v>21</v>
      </c>
      <c r="CG41" s="16" t="s">
        <v>23</v>
      </c>
      <c r="CH41" s="17" t="s">
        <v>22</v>
      </c>
    </row>
    <row r="42" spans="2:86" x14ac:dyDescent="0.35">
      <c r="B42" s="4" t="s">
        <v>34</v>
      </c>
      <c r="C42" s="10">
        <v>103</v>
      </c>
      <c r="D42" s="10">
        <v>2</v>
      </c>
      <c r="E42" s="7">
        <v>49</v>
      </c>
      <c r="F42" s="10">
        <v>66.882999999999996</v>
      </c>
      <c r="G42" s="10">
        <v>1.2989999999999999</v>
      </c>
      <c r="H42" s="7">
        <v>31.818000000000001</v>
      </c>
      <c r="J42" s="4" t="s">
        <v>34</v>
      </c>
      <c r="K42" s="10">
        <v>82</v>
      </c>
      <c r="L42" s="10">
        <v>1</v>
      </c>
      <c r="M42" s="7">
        <v>71</v>
      </c>
      <c r="N42" s="10">
        <v>53.247</v>
      </c>
      <c r="O42" s="10">
        <v>0.64900000000000002</v>
      </c>
      <c r="P42" s="7">
        <v>46.103999999999999</v>
      </c>
      <c r="R42" s="4" t="s">
        <v>34</v>
      </c>
      <c r="S42" s="10">
        <v>90</v>
      </c>
      <c r="T42" s="10">
        <v>5</v>
      </c>
      <c r="U42" s="7">
        <v>58</v>
      </c>
      <c r="V42" s="10">
        <v>58.823999999999998</v>
      </c>
      <c r="W42" s="10">
        <v>3.2679999999999998</v>
      </c>
      <c r="X42" s="7">
        <v>37.908000000000001</v>
      </c>
      <c r="Z42" s="4" t="s">
        <v>34</v>
      </c>
      <c r="AA42" s="10">
        <v>81</v>
      </c>
      <c r="AB42" s="10">
        <v>4</v>
      </c>
      <c r="AC42" s="7">
        <v>67</v>
      </c>
      <c r="AD42" s="10">
        <v>53.289000000000001</v>
      </c>
      <c r="AE42" s="10">
        <v>2.6320000000000001</v>
      </c>
      <c r="AF42" s="7">
        <v>44.079000000000001</v>
      </c>
      <c r="AH42" s="4" t="s">
        <v>34</v>
      </c>
      <c r="AI42" s="10">
        <v>107</v>
      </c>
      <c r="AJ42" s="7">
        <v>46</v>
      </c>
      <c r="AK42" s="10">
        <v>69.935000000000002</v>
      </c>
      <c r="AL42" s="7">
        <v>30.065000000000001</v>
      </c>
      <c r="AN42" s="4" t="s">
        <v>34</v>
      </c>
      <c r="AO42" s="10">
        <v>100</v>
      </c>
      <c r="AP42" s="10">
        <v>2</v>
      </c>
      <c r="AQ42" s="7">
        <v>51</v>
      </c>
      <c r="AR42" s="10">
        <v>65.358999999999995</v>
      </c>
      <c r="AS42" s="10">
        <v>1.3069999999999999</v>
      </c>
      <c r="AT42" s="7">
        <v>33.332999999999998</v>
      </c>
      <c r="AV42" s="4" t="s">
        <v>34</v>
      </c>
      <c r="AW42" s="10">
        <v>39</v>
      </c>
      <c r="AX42" s="10">
        <v>7</v>
      </c>
      <c r="AY42" s="7">
        <v>104</v>
      </c>
      <c r="AZ42" s="10">
        <v>26</v>
      </c>
      <c r="BA42" s="10">
        <v>4.6669999999999998</v>
      </c>
      <c r="BB42" s="7">
        <v>69.332999999999998</v>
      </c>
      <c r="BD42" s="4" t="s">
        <v>34</v>
      </c>
      <c r="BE42" s="10">
        <v>69</v>
      </c>
      <c r="BF42" s="10">
        <v>7</v>
      </c>
      <c r="BG42" s="7">
        <v>75</v>
      </c>
      <c r="BH42" s="10">
        <v>45.695</v>
      </c>
      <c r="BI42" s="10">
        <v>4.6360000000000001</v>
      </c>
      <c r="BJ42" s="7">
        <v>49.668999999999997</v>
      </c>
      <c r="BL42" s="4" t="s">
        <v>34</v>
      </c>
      <c r="BM42" s="10">
        <v>81</v>
      </c>
      <c r="BN42" s="10">
        <v>2</v>
      </c>
      <c r="BO42" s="7">
        <v>68</v>
      </c>
      <c r="BP42" s="10">
        <v>53.642000000000003</v>
      </c>
      <c r="BQ42" s="10">
        <v>1.325</v>
      </c>
      <c r="BR42" s="7">
        <v>45.033000000000001</v>
      </c>
      <c r="BT42" s="4" t="s">
        <v>34</v>
      </c>
      <c r="BU42" s="10">
        <v>92</v>
      </c>
      <c r="BV42" s="10">
        <v>2</v>
      </c>
      <c r="BW42" s="7">
        <v>59</v>
      </c>
      <c r="BX42" s="10">
        <v>60.131</v>
      </c>
      <c r="BY42" s="10">
        <v>1.3069999999999999</v>
      </c>
      <c r="BZ42" s="7">
        <v>38.561999999999998</v>
      </c>
      <c r="CB42" s="4" t="s">
        <v>34</v>
      </c>
      <c r="CC42" s="10">
        <v>91</v>
      </c>
      <c r="CD42" s="10">
        <v>3</v>
      </c>
      <c r="CE42" s="7">
        <v>59</v>
      </c>
      <c r="CF42" s="10">
        <v>59.476999999999997</v>
      </c>
      <c r="CG42" s="10">
        <v>1.9610000000000001</v>
      </c>
      <c r="CH42" s="7">
        <v>38.561999999999998</v>
      </c>
    </row>
    <row r="43" spans="2:86" x14ac:dyDescent="0.35">
      <c r="B43" s="4" t="s">
        <v>35</v>
      </c>
      <c r="C43" s="10">
        <v>83</v>
      </c>
      <c r="D43" s="10">
        <v>0</v>
      </c>
      <c r="E43" s="7">
        <v>41</v>
      </c>
      <c r="F43" s="10">
        <v>66.935000000000002</v>
      </c>
      <c r="G43" s="10">
        <v>0</v>
      </c>
      <c r="H43" s="7">
        <v>33.064999999999998</v>
      </c>
      <c r="J43" s="4" t="s">
        <v>35</v>
      </c>
      <c r="K43" s="10">
        <v>74</v>
      </c>
      <c r="L43" s="10">
        <v>1</v>
      </c>
      <c r="M43" s="7">
        <v>49</v>
      </c>
      <c r="N43" s="10">
        <v>59.677</v>
      </c>
      <c r="O43" s="10">
        <v>0.80600000000000005</v>
      </c>
      <c r="P43" s="7">
        <v>39.515999999999998</v>
      </c>
      <c r="R43" s="4" t="s">
        <v>35</v>
      </c>
      <c r="S43" s="10">
        <v>80</v>
      </c>
      <c r="T43" s="10">
        <v>1</v>
      </c>
      <c r="U43" s="7">
        <v>43</v>
      </c>
      <c r="V43" s="10">
        <v>64.516000000000005</v>
      </c>
      <c r="W43" s="10">
        <v>0.80600000000000005</v>
      </c>
      <c r="X43" s="7">
        <v>34.677</v>
      </c>
      <c r="Z43" s="4" t="s">
        <v>35</v>
      </c>
      <c r="AA43" s="10">
        <v>73</v>
      </c>
      <c r="AB43" s="10">
        <v>1</v>
      </c>
      <c r="AC43" s="7">
        <v>49</v>
      </c>
      <c r="AD43" s="10">
        <v>59.35</v>
      </c>
      <c r="AE43" s="10">
        <v>0.81299999999999994</v>
      </c>
      <c r="AF43" s="7">
        <v>39.837000000000003</v>
      </c>
      <c r="AH43" s="4" t="s">
        <v>35</v>
      </c>
      <c r="AI43" s="10">
        <v>102</v>
      </c>
      <c r="AJ43" s="7">
        <v>22</v>
      </c>
      <c r="AK43" s="10">
        <v>82.257999999999996</v>
      </c>
      <c r="AL43" s="7">
        <v>17.742000000000001</v>
      </c>
      <c r="AN43" s="4" t="s">
        <v>35</v>
      </c>
      <c r="AO43" s="10">
        <v>91</v>
      </c>
      <c r="AP43" s="10">
        <v>0</v>
      </c>
      <c r="AQ43" s="7">
        <v>33</v>
      </c>
      <c r="AR43" s="10">
        <v>73.387</v>
      </c>
      <c r="AS43" s="10">
        <v>0</v>
      </c>
      <c r="AT43" s="7">
        <v>26.613</v>
      </c>
      <c r="AV43" s="4" t="s">
        <v>35</v>
      </c>
      <c r="AW43" s="10">
        <v>41</v>
      </c>
      <c r="AX43" s="10">
        <v>10</v>
      </c>
      <c r="AY43" s="7">
        <v>73</v>
      </c>
      <c r="AZ43" s="10">
        <v>33.064999999999998</v>
      </c>
      <c r="BA43" s="10">
        <v>8.0649999999999995</v>
      </c>
      <c r="BB43" s="7">
        <v>58.871000000000002</v>
      </c>
      <c r="BD43" s="4" t="s">
        <v>35</v>
      </c>
      <c r="BE43" s="10">
        <v>61</v>
      </c>
      <c r="BF43" s="10">
        <v>6</v>
      </c>
      <c r="BG43" s="7">
        <v>56</v>
      </c>
      <c r="BH43" s="10">
        <v>49.593000000000004</v>
      </c>
      <c r="BI43" s="10">
        <v>4.8780000000000001</v>
      </c>
      <c r="BJ43" s="7">
        <v>45.527999999999999</v>
      </c>
      <c r="BL43" s="4" t="s">
        <v>35</v>
      </c>
      <c r="BM43" s="10">
        <v>67</v>
      </c>
      <c r="BN43" s="10">
        <v>6</v>
      </c>
      <c r="BO43" s="7">
        <v>50</v>
      </c>
      <c r="BP43" s="10">
        <v>54.472000000000001</v>
      </c>
      <c r="BQ43" s="10">
        <v>4.8780000000000001</v>
      </c>
      <c r="BR43" s="7">
        <v>40.65</v>
      </c>
      <c r="BT43" s="4" t="s">
        <v>35</v>
      </c>
      <c r="BU43" s="10">
        <v>69</v>
      </c>
      <c r="BV43" s="10">
        <v>6</v>
      </c>
      <c r="BW43" s="7">
        <v>48</v>
      </c>
      <c r="BX43" s="10">
        <v>56.097999999999999</v>
      </c>
      <c r="BY43" s="10">
        <v>4.8780000000000001</v>
      </c>
      <c r="BZ43" s="7">
        <v>39.024000000000001</v>
      </c>
      <c r="CB43" s="4" t="s">
        <v>35</v>
      </c>
      <c r="CC43" s="10">
        <v>74</v>
      </c>
      <c r="CD43" s="10">
        <v>7</v>
      </c>
      <c r="CE43" s="7">
        <v>43</v>
      </c>
      <c r="CF43" s="10">
        <v>59.677</v>
      </c>
      <c r="CG43" s="10">
        <v>5.6449999999999996</v>
      </c>
      <c r="CH43" s="7">
        <v>34.677</v>
      </c>
    </row>
    <row r="44" spans="2:86" x14ac:dyDescent="0.35">
      <c r="B44" s="4" t="s">
        <v>36</v>
      </c>
      <c r="C44" s="10">
        <v>19</v>
      </c>
      <c r="D44" s="10">
        <v>0</v>
      </c>
      <c r="E44" s="7">
        <v>11</v>
      </c>
      <c r="F44" s="10">
        <v>63.332999999999998</v>
      </c>
      <c r="G44" s="10">
        <v>0</v>
      </c>
      <c r="H44" s="7">
        <v>36.667000000000002</v>
      </c>
      <c r="J44" s="4" t="s">
        <v>36</v>
      </c>
      <c r="K44" s="10">
        <v>13</v>
      </c>
      <c r="L44" s="10">
        <v>0</v>
      </c>
      <c r="M44" s="7">
        <v>17</v>
      </c>
      <c r="N44" s="10">
        <v>43.332999999999998</v>
      </c>
      <c r="O44" s="10">
        <v>0</v>
      </c>
      <c r="P44" s="7">
        <v>56.667000000000002</v>
      </c>
      <c r="R44" s="4" t="s">
        <v>36</v>
      </c>
      <c r="S44" s="10">
        <v>14</v>
      </c>
      <c r="T44" s="10">
        <v>0</v>
      </c>
      <c r="U44" s="7">
        <v>16</v>
      </c>
      <c r="V44" s="10">
        <v>46.667000000000002</v>
      </c>
      <c r="W44" s="10">
        <v>0</v>
      </c>
      <c r="X44" s="7">
        <v>53.332999999999998</v>
      </c>
      <c r="Z44" s="4" t="s">
        <v>36</v>
      </c>
      <c r="AA44" s="10">
        <v>13</v>
      </c>
      <c r="AB44" s="10">
        <v>0</v>
      </c>
      <c r="AC44" s="7">
        <v>17</v>
      </c>
      <c r="AD44" s="10">
        <v>43.332999999999998</v>
      </c>
      <c r="AE44" s="10">
        <v>0</v>
      </c>
      <c r="AF44" s="7">
        <v>56.667000000000002</v>
      </c>
      <c r="AH44" s="4" t="s">
        <v>36</v>
      </c>
      <c r="AI44" s="10">
        <v>21</v>
      </c>
      <c r="AJ44" s="7">
        <v>8</v>
      </c>
      <c r="AK44" s="10">
        <v>72.414000000000001</v>
      </c>
      <c r="AL44" s="7">
        <v>27.585999999999999</v>
      </c>
      <c r="AN44" s="4" t="s">
        <v>36</v>
      </c>
      <c r="AO44" s="10">
        <v>17</v>
      </c>
      <c r="AP44" s="10">
        <v>1</v>
      </c>
      <c r="AQ44" s="7">
        <v>12</v>
      </c>
      <c r="AR44" s="10">
        <v>56.667000000000002</v>
      </c>
      <c r="AS44" s="10">
        <v>3.3330000000000002</v>
      </c>
      <c r="AT44" s="7">
        <v>40</v>
      </c>
      <c r="AV44" s="4" t="s">
        <v>36</v>
      </c>
      <c r="AW44" s="10">
        <v>3</v>
      </c>
      <c r="AX44" s="10">
        <v>2</v>
      </c>
      <c r="AY44" s="7">
        <v>25</v>
      </c>
      <c r="AZ44" s="10">
        <v>10</v>
      </c>
      <c r="BA44" s="10">
        <v>6.6669999999999998</v>
      </c>
      <c r="BB44" s="7">
        <v>83.332999999999998</v>
      </c>
      <c r="BD44" s="4" t="s">
        <v>36</v>
      </c>
      <c r="BE44" s="10">
        <v>11</v>
      </c>
      <c r="BF44" s="10">
        <v>1</v>
      </c>
      <c r="BG44" s="7">
        <v>18</v>
      </c>
      <c r="BH44" s="10">
        <v>36.667000000000002</v>
      </c>
      <c r="BI44" s="10">
        <v>3.3330000000000002</v>
      </c>
      <c r="BJ44" s="7">
        <v>60</v>
      </c>
      <c r="BL44" s="4" t="s">
        <v>36</v>
      </c>
      <c r="BM44" s="10">
        <v>17</v>
      </c>
      <c r="BN44" s="10">
        <v>0</v>
      </c>
      <c r="BO44" s="7">
        <v>13</v>
      </c>
      <c r="BP44" s="10">
        <v>56.667000000000002</v>
      </c>
      <c r="BQ44" s="10">
        <v>0</v>
      </c>
      <c r="BR44" s="7">
        <v>43.332999999999998</v>
      </c>
      <c r="BT44" s="4" t="s">
        <v>36</v>
      </c>
      <c r="BU44" s="10">
        <v>12</v>
      </c>
      <c r="BV44" s="10">
        <v>1</v>
      </c>
      <c r="BW44" s="7">
        <v>17</v>
      </c>
      <c r="BX44" s="10">
        <v>40</v>
      </c>
      <c r="BY44" s="10">
        <v>3.3330000000000002</v>
      </c>
      <c r="BZ44" s="7">
        <v>56.667000000000002</v>
      </c>
      <c r="CB44" s="4" t="s">
        <v>36</v>
      </c>
      <c r="CC44" s="10">
        <v>15</v>
      </c>
      <c r="CD44" s="10">
        <v>0</v>
      </c>
      <c r="CE44" s="7">
        <v>15</v>
      </c>
      <c r="CF44" s="10">
        <v>50</v>
      </c>
      <c r="CG44" s="10">
        <v>0</v>
      </c>
      <c r="CH44" s="7">
        <v>50</v>
      </c>
    </row>
    <row r="45" spans="2:86" x14ac:dyDescent="0.35">
      <c r="B45" s="13" t="s">
        <v>7</v>
      </c>
      <c r="C45" s="15">
        <v>205</v>
      </c>
      <c r="D45" s="15">
        <v>2</v>
      </c>
      <c r="E45" s="14">
        <v>101</v>
      </c>
      <c r="F45" s="15"/>
      <c r="G45" s="15"/>
      <c r="H45" s="14"/>
      <c r="J45" s="13" t="s">
        <v>7</v>
      </c>
      <c r="K45" s="15">
        <v>169</v>
      </c>
      <c r="L45" s="15">
        <v>2</v>
      </c>
      <c r="M45" s="14">
        <v>137</v>
      </c>
      <c r="N45" s="15"/>
      <c r="O45" s="15"/>
      <c r="P45" s="14"/>
      <c r="R45" s="13" t="s">
        <v>7</v>
      </c>
      <c r="S45" s="15">
        <v>184</v>
      </c>
      <c r="T45" s="15">
        <v>6</v>
      </c>
      <c r="U45" s="14">
        <v>117</v>
      </c>
      <c r="V45" s="15"/>
      <c r="W45" s="15"/>
      <c r="X45" s="14"/>
      <c r="Z45" s="13" t="s">
        <v>7</v>
      </c>
      <c r="AA45" s="15">
        <v>167</v>
      </c>
      <c r="AB45" s="15">
        <v>5</v>
      </c>
      <c r="AC45" s="14">
        <v>133</v>
      </c>
      <c r="AD45" s="15"/>
      <c r="AE45" s="15"/>
      <c r="AF45" s="14"/>
      <c r="AH45" s="13" t="s">
        <v>7</v>
      </c>
      <c r="AI45" s="15">
        <v>230</v>
      </c>
      <c r="AJ45" s="14">
        <v>76</v>
      </c>
      <c r="AK45" s="15"/>
      <c r="AL45" s="14"/>
      <c r="AN45" s="13" t="s">
        <v>7</v>
      </c>
      <c r="AO45" s="15">
        <v>208</v>
      </c>
      <c r="AP45" s="15">
        <v>3</v>
      </c>
      <c r="AQ45" s="14">
        <v>96</v>
      </c>
      <c r="AR45" s="15"/>
      <c r="AS45" s="15"/>
      <c r="AT45" s="14"/>
      <c r="AV45" s="13" t="s">
        <v>7</v>
      </c>
      <c r="AW45" s="15">
        <v>83</v>
      </c>
      <c r="AX45" s="15">
        <v>19</v>
      </c>
      <c r="AY45" s="14">
        <v>202</v>
      </c>
      <c r="AZ45" s="15"/>
      <c r="BA45" s="15"/>
      <c r="BB45" s="14"/>
      <c r="BD45" s="13" t="s">
        <v>7</v>
      </c>
      <c r="BE45" s="15">
        <v>141</v>
      </c>
      <c r="BF45" s="15">
        <v>14</v>
      </c>
      <c r="BG45" s="14">
        <v>149</v>
      </c>
      <c r="BH45" s="15"/>
      <c r="BI45" s="15"/>
      <c r="BJ45" s="14"/>
      <c r="BL45" s="13" t="s">
        <v>7</v>
      </c>
      <c r="BM45" s="15">
        <v>165</v>
      </c>
      <c r="BN45" s="15">
        <v>8</v>
      </c>
      <c r="BO45" s="14">
        <v>131</v>
      </c>
      <c r="BP45" s="15"/>
      <c r="BQ45" s="15"/>
      <c r="BR45" s="14"/>
      <c r="BT45" s="13" t="s">
        <v>7</v>
      </c>
      <c r="BU45" s="15">
        <v>173</v>
      </c>
      <c r="BV45" s="15">
        <v>9</v>
      </c>
      <c r="BW45" s="14">
        <v>124</v>
      </c>
      <c r="BX45" s="15"/>
      <c r="BY45" s="15"/>
      <c r="BZ45" s="14"/>
      <c r="CB45" s="13" t="s">
        <v>7</v>
      </c>
      <c r="CC45" s="15">
        <v>180</v>
      </c>
      <c r="CD45" s="15">
        <v>10</v>
      </c>
      <c r="CE45" s="14">
        <v>117</v>
      </c>
      <c r="CF45" s="15"/>
      <c r="CG45" s="15"/>
      <c r="CH45" s="14"/>
    </row>
    <row r="47" spans="2:86" x14ac:dyDescent="0.35">
      <c r="B47" s="31" t="s">
        <v>9</v>
      </c>
      <c r="C47" s="32"/>
      <c r="D47" s="32"/>
      <c r="E47" s="33"/>
      <c r="F47" s="32"/>
      <c r="G47" s="32"/>
      <c r="H47" s="33"/>
      <c r="J47" s="31" t="s">
        <v>10</v>
      </c>
      <c r="K47" s="32"/>
      <c r="L47" s="32"/>
      <c r="M47" s="33"/>
      <c r="N47" s="32"/>
      <c r="O47" s="32"/>
      <c r="P47" s="33"/>
      <c r="R47" s="31" t="s">
        <v>11</v>
      </c>
      <c r="S47" s="32"/>
      <c r="T47" s="32"/>
      <c r="U47" s="33"/>
      <c r="V47" s="32"/>
      <c r="W47" s="32"/>
      <c r="X47" s="33"/>
      <c r="Z47" s="31" t="s">
        <v>12</v>
      </c>
      <c r="AA47" s="32"/>
      <c r="AB47" s="32"/>
      <c r="AC47" s="33"/>
      <c r="AD47" s="32"/>
      <c r="AE47" s="32"/>
      <c r="AF47" s="33"/>
      <c r="AH47" s="31" t="s">
        <v>13</v>
      </c>
      <c r="AI47" s="32"/>
      <c r="AJ47" s="33"/>
      <c r="AK47" s="32"/>
      <c r="AL47" s="33"/>
      <c r="AN47" s="31" t="s">
        <v>14</v>
      </c>
      <c r="AO47" s="32"/>
      <c r="AP47" s="32"/>
      <c r="AQ47" s="33"/>
      <c r="AR47" s="32"/>
      <c r="AS47" s="32"/>
      <c r="AT47" s="33"/>
      <c r="AV47" s="31" t="s">
        <v>15</v>
      </c>
      <c r="AW47" s="32"/>
      <c r="AX47" s="32"/>
      <c r="AY47" s="33"/>
      <c r="AZ47" s="32"/>
      <c r="BA47" s="32"/>
      <c r="BB47" s="33"/>
      <c r="BD47" s="31" t="s">
        <v>16</v>
      </c>
      <c r="BE47" s="32"/>
      <c r="BF47" s="32"/>
      <c r="BG47" s="33"/>
      <c r="BH47" s="32"/>
      <c r="BI47" s="32"/>
      <c r="BJ47" s="33"/>
      <c r="BL47" s="31" t="s">
        <v>17</v>
      </c>
      <c r="BM47" s="32"/>
      <c r="BN47" s="32"/>
      <c r="BO47" s="33"/>
      <c r="BP47" s="32"/>
      <c r="BQ47" s="32"/>
      <c r="BR47" s="33"/>
      <c r="BT47" s="31" t="s">
        <v>18</v>
      </c>
      <c r="BU47" s="32"/>
      <c r="BV47" s="32"/>
      <c r="BW47" s="33"/>
      <c r="BX47" s="32"/>
      <c r="BY47" s="32"/>
      <c r="BZ47" s="33"/>
      <c r="CB47" s="31" t="s">
        <v>19</v>
      </c>
      <c r="CC47" s="32"/>
      <c r="CD47" s="32"/>
      <c r="CE47" s="33"/>
      <c r="CF47" s="32"/>
      <c r="CG47" s="32"/>
      <c r="CH47" s="33"/>
    </row>
    <row r="48" spans="2:86" x14ac:dyDescent="0.35">
      <c r="B48" s="11"/>
      <c r="C48" s="34" t="s">
        <v>3</v>
      </c>
      <c r="D48" s="34"/>
      <c r="E48" s="35"/>
      <c r="F48" s="34" t="s">
        <v>8</v>
      </c>
      <c r="G48" s="34"/>
      <c r="H48" s="35"/>
      <c r="J48" s="11"/>
      <c r="K48" s="34" t="s">
        <v>3</v>
      </c>
      <c r="L48" s="34"/>
      <c r="M48" s="35"/>
      <c r="N48" s="34" t="s">
        <v>8</v>
      </c>
      <c r="O48" s="34"/>
      <c r="P48" s="35"/>
      <c r="R48" s="11"/>
      <c r="S48" s="34" t="s">
        <v>3</v>
      </c>
      <c r="T48" s="34"/>
      <c r="U48" s="35"/>
      <c r="V48" s="34" t="s">
        <v>8</v>
      </c>
      <c r="W48" s="34"/>
      <c r="X48" s="35"/>
      <c r="Z48" s="11"/>
      <c r="AA48" s="34" t="s">
        <v>3</v>
      </c>
      <c r="AB48" s="34"/>
      <c r="AC48" s="35"/>
      <c r="AD48" s="34" t="s">
        <v>8</v>
      </c>
      <c r="AE48" s="34"/>
      <c r="AF48" s="35"/>
      <c r="AH48" s="11"/>
      <c r="AI48" s="34" t="s">
        <v>3</v>
      </c>
      <c r="AJ48" s="35"/>
      <c r="AK48" s="34" t="s">
        <v>8</v>
      </c>
      <c r="AL48" s="35"/>
      <c r="AN48" s="11"/>
      <c r="AO48" s="34" t="s">
        <v>3</v>
      </c>
      <c r="AP48" s="34"/>
      <c r="AQ48" s="35"/>
      <c r="AR48" s="34" t="s">
        <v>8</v>
      </c>
      <c r="AS48" s="34"/>
      <c r="AT48" s="35"/>
      <c r="AV48" s="11"/>
      <c r="AW48" s="34" t="s">
        <v>3</v>
      </c>
      <c r="AX48" s="34"/>
      <c r="AY48" s="35"/>
      <c r="AZ48" s="34" t="s">
        <v>8</v>
      </c>
      <c r="BA48" s="34"/>
      <c r="BB48" s="35"/>
      <c r="BD48" s="11"/>
      <c r="BE48" s="34" t="s">
        <v>3</v>
      </c>
      <c r="BF48" s="34"/>
      <c r="BG48" s="35"/>
      <c r="BH48" s="34" t="s">
        <v>8</v>
      </c>
      <c r="BI48" s="34"/>
      <c r="BJ48" s="35"/>
      <c r="BL48" s="11"/>
      <c r="BM48" s="34" t="s">
        <v>3</v>
      </c>
      <c r="BN48" s="34"/>
      <c r="BO48" s="35"/>
      <c r="BP48" s="34" t="s">
        <v>8</v>
      </c>
      <c r="BQ48" s="34"/>
      <c r="BR48" s="35"/>
      <c r="BT48" s="11"/>
      <c r="BU48" s="34" t="s">
        <v>3</v>
      </c>
      <c r="BV48" s="34"/>
      <c r="BW48" s="35"/>
      <c r="BX48" s="34" t="s">
        <v>8</v>
      </c>
      <c r="BY48" s="34"/>
      <c r="BZ48" s="35"/>
      <c r="CB48" s="11"/>
      <c r="CC48" s="34" t="s">
        <v>3</v>
      </c>
      <c r="CD48" s="34"/>
      <c r="CE48" s="35"/>
      <c r="CF48" s="34" t="s">
        <v>8</v>
      </c>
      <c r="CG48" s="34"/>
      <c r="CH48" s="35"/>
    </row>
    <row r="49" spans="2:86" x14ac:dyDescent="0.35">
      <c r="B49" s="12" t="s">
        <v>37</v>
      </c>
      <c r="C49" s="16" t="s">
        <v>4</v>
      </c>
      <c r="D49" s="16" t="s">
        <v>6</v>
      </c>
      <c r="E49" s="17" t="s">
        <v>5</v>
      </c>
      <c r="F49" s="16" t="s">
        <v>21</v>
      </c>
      <c r="G49" s="16" t="s">
        <v>22</v>
      </c>
      <c r="H49" s="17" t="s">
        <v>23</v>
      </c>
      <c r="J49" s="12" t="s">
        <v>37</v>
      </c>
      <c r="K49" s="16" t="s">
        <v>4</v>
      </c>
      <c r="L49" s="16" t="s">
        <v>6</v>
      </c>
      <c r="M49" s="17" t="s">
        <v>5</v>
      </c>
      <c r="N49" s="16" t="s">
        <v>21</v>
      </c>
      <c r="O49" s="16" t="s">
        <v>22</v>
      </c>
      <c r="P49" s="17" t="s">
        <v>23</v>
      </c>
      <c r="R49" s="12" t="s">
        <v>37</v>
      </c>
      <c r="S49" s="16" t="s">
        <v>4</v>
      </c>
      <c r="T49" s="16" t="s">
        <v>6</v>
      </c>
      <c r="U49" s="17" t="s">
        <v>5</v>
      </c>
      <c r="V49" s="16" t="s">
        <v>21</v>
      </c>
      <c r="W49" s="16" t="s">
        <v>22</v>
      </c>
      <c r="X49" s="17" t="s">
        <v>23</v>
      </c>
      <c r="Z49" s="12" t="s">
        <v>37</v>
      </c>
      <c r="AA49" s="16" t="s">
        <v>4</v>
      </c>
      <c r="AB49" s="16" t="s">
        <v>6</v>
      </c>
      <c r="AC49" s="17" t="s">
        <v>5</v>
      </c>
      <c r="AD49" s="16" t="s">
        <v>21</v>
      </c>
      <c r="AE49" s="16" t="s">
        <v>22</v>
      </c>
      <c r="AF49" s="17" t="s">
        <v>23</v>
      </c>
      <c r="AH49" s="12" t="s">
        <v>37</v>
      </c>
      <c r="AI49" s="16" t="s">
        <v>4</v>
      </c>
      <c r="AJ49" s="17" t="s">
        <v>6</v>
      </c>
      <c r="AK49" s="16" t="s">
        <v>21</v>
      </c>
      <c r="AL49" s="17" t="s">
        <v>22</v>
      </c>
      <c r="AN49" s="12" t="s">
        <v>37</v>
      </c>
      <c r="AO49" s="16" t="s">
        <v>4</v>
      </c>
      <c r="AP49" s="16" t="s">
        <v>5</v>
      </c>
      <c r="AQ49" s="17" t="s">
        <v>6</v>
      </c>
      <c r="AR49" s="16" t="s">
        <v>21</v>
      </c>
      <c r="AS49" s="16" t="s">
        <v>23</v>
      </c>
      <c r="AT49" s="17" t="s">
        <v>22</v>
      </c>
      <c r="AV49" s="12" t="s">
        <v>37</v>
      </c>
      <c r="AW49" s="16" t="s">
        <v>4</v>
      </c>
      <c r="AX49" s="16" t="s">
        <v>5</v>
      </c>
      <c r="AY49" s="17" t="s">
        <v>6</v>
      </c>
      <c r="AZ49" s="16" t="s">
        <v>21</v>
      </c>
      <c r="BA49" s="16" t="s">
        <v>23</v>
      </c>
      <c r="BB49" s="17" t="s">
        <v>22</v>
      </c>
      <c r="BD49" s="12" t="s">
        <v>37</v>
      </c>
      <c r="BE49" s="16" t="s">
        <v>4</v>
      </c>
      <c r="BF49" s="16" t="s">
        <v>5</v>
      </c>
      <c r="BG49" s="17" t="s">
        <v>6</v>
      </c>
      <c r="BH49" s="16" t="s">
        <v>21</v>
      </c>
      <c r="BI49" s="16" t="s">
        <v>23</v>
      </c>
      <c r="BJ49" s="17" t="s">
        <v>22</v>
      </c>
      <c r="BL49" s="12" t="s">
        <v>37</v>
      </c>
      <c r="BM49" s="16" t="s">
        <v>4</v>
      </c>
      <c r="BN49" s="16" t="s">
        <v>5</v>
      </c>
      <c r="BO49" s="17" t="s">
        <v>6</v>
      </c>
      <c r="BP49" s="16" t="s">
        <v>21</v>
      </c>
      <c r="BQ49" s="16" t="s">
        <v>23</v>
      </c>
      <c r="BR49" s="17" t="s">
        <v>22</v>
      </c>
      <c r="BT49" s="12" t="s">
        <v>37</v>
      </c>
      <c r="BU49" s="16" t="s">
        <v>4</v>
      </c>
      <c r="BV49" s="16" t="s">
        <v>5</v>
      </c>
      <c r="BW49" s="17" t="s">
        <v>6</v>
      </c>
      <c r="BX49" s="16" t="s">
        <v>21</v>
      </c>
      <c r="BY49" s="16" t="s">
        <v>23</v>
      </c>
      <c r="BZ49" s="17" t="s">
        <v>22</v>
      </c>
      <c r="CB49" s="12" t="s">
        <v>37</v>
      </c>
      <c r="CC49" s="16" t="s">
        <v>4</v>
      </c>
      <c r="CD49" s="16" t="s">
        <v>5</v>
      </c>
      <c r="CE49" s="17" t="s">
        <v>6</v>
      </c>
      <c r="CF49" s="16" t="s">
        <v>21</v>
      </c>
      <c r="CG49" s="16" t="s">
        <v>23</v>
      </c>
      <c r="CH49" s="17" t="s">
        <v>22</v>
      </c>
    </row>
    <row r="50" spans="2:86" x14ac:dyDescent="0.35">
      <c r="B50" s="4" t="s">
        <v>37</v>
      </c>
      <c r="C50" s="10">
        <v>56</v>
      </c>
      <c r="D50" s="10">
        <v>25</v>
      </c>
      <c r="E50" s="7">
        <v>0</v>
      </c>
      <c r="F50" s="10">
        <v>69.135999999999996</v>
      </c>
      <c r="G50" s="10">
        <v>30.864000000000001</v>
      </c>
      <c r="H50" s="7">
        <v>0</v>
      </c>
      <c r="J50" s="4" t="s">
        <v>37</v>
      </c>
      <c r="K50" s="10">
        <v>47</v>
      </c>
      <c r="L50" s="10">
        <v>34</v>
      </c>
      <c r="M50" s="7">
        <v>0</v>
      </c>
      <c r="N50" s="10">
        <v>58.024999999999999</v>
      </c>
      <c r="O50" s="10">
        <v>41.975000000000001</v>
      </c>
      <c r="P50" s="7">
        <v>0</v>
      </c>
      <c r="R50" s="4" t="s">
        <v>37</v>
      </c>
      <c r="S50" s="10">
        <v>51</v>
      </c>
      <c r="T50" s="10">
        <v>30</v>
      </c>
      <c r="U50" s="7">
        <v>0</v>
      </c>
      <c r="V50" s="10">
        <v>62.963000000000001</v>
      </c>
      <c r="W50" s="10">
        <v>37.036999999999999</v>
      </c>
      <c r="X50" s="7">
        <v>0</v>
      </c>
      <c r="Z50" s="4" t="s">
        <v>37</v>
      </c>
      <c r="AA50" s="10">
        <v>49</v>
      </c>
      <c r="AB50" s="10">
        <v>31</v>
      </c>
      <c r="AC50" s="7">
        <v>0</v>
      </c>
      <c r="AD50" s="10">
        <v>61.25</v>
      </c>
      <c r="AE50" s="10">
        <v>38.75</v>
      </c>
      <c r="AF50" s="7">
        <v>0</v>
      </c>
      <c r="AH50" s="4" t="s">
        <v>37</v>
      </c>
      <c r="AI50" s="10">
        <v>67</v>
      </c>
      <c r="AJ50" s="7">
        <v>13</v>
      </c>
      <c r="AK50" s="10">
        <v>83.75</v>
      </c>
      <c r="AL50" s="7">
        <v>16.25</v>
      </c>
      <c r="AN50" s="4" t="s">
        <v>37</v>
      </c>
      <c r="AO50" s="10">
        <v>62</v>
      </c>
      <c r="AP50" s="10">
        <v>1</v>
      </c>
      <c r="AQ50" s="7">
        <v>18</v>
      </c>
      <c r="AR50" s="10">
        <v>76.543000000000006</v>
      </c>
      <c r="AS50" s="10">
        <v>1.2350000000000001</v>
      </c>
      <c r="AT50" s="7">
        <v>22.222000000000001</v>
      </c>
      <c r="AV50" s="4" t="s">
        <v>37</v>
      </c>
      <c r="AW50" s="10">
        <v>22</v>
      </c>
      <c r="AX50" s="10">
        <v>5</v>
      </c>
      <c r="AY50" s="7">
        <v>54</v>
      </c>
      <c r="AZ50" s="10">
        <v>27.16</v>
      </c>
      <c r="BA50" s="10">
        <v>6.173</v>
      </c>
      <c r="BB50" s="7">
        <v>66.667000000000002</v>
      </c>
      <c r="BD50" s="4" t="s">
        <v>37</v>
      </c>
      <c r="BE50" s="10">
        <v>41</v>
      </c>
      <c r="BF50" s="10">
        <v>3</v>
      </c>
      <c r="BG50" s="7">
        <v>36</v>
      </c>
      <c r="BH50" s="10">
        <v>51.25</v>
      </c>
      <c r="BI50" s="10">
        <v>3.75</v>
      </c>
      <c r="BJ50" s="7">
        <v>45</v>
      </c>
      <c r="BL50" s="4" t="s">
        <v>37</v>
      </c>
      <c r="BM50" s="10">
        <v>42</v>
      </c>
      <c r="BN50" s="10">
        <v>2</v>
      </c>
      <c r="BO50" s="7">
        <v>36</v>
      </c>
      <c r="BP50" s="10">
        <v>52.5</v>
      </c>
      <c r="BQ50" s="10">
        <v>2.5</v>
      </c>
      <c r="BR50" s="7">
        <v>45</v>
      </c>
      <c r="BT50" s="4" t="s">
        <v>37</v>
      </c>
      <c r="BU50" s="10">
        <v>38</v>
      </c>
      <c r="BV50" s="10">
        <v>2</v>
      </c>
      <c r="BW50" s="7">
        <v>40</v>
      </c>
      <c r="BX50" s="10">
        <v>47.5</v>
      </c>
      <c r="BY50" s="10">
        <v>2.5</v>
      </c>
      <c r="BZ50" s="7">
        <v>50</v>
      </c>
      <c r="CB50" s="4" t="s">
        <v>37</v>
      </c>
      <c r="CC50" s="10">
        <v>48</v>
      </c>
      <c r="CD50" s="10">
        <v>2</v>
      </c>
      <c r="CE50" s="7">
        <v>31</v>
      </c>
      <c r="CF50" s="10">
        <v>59.259</v>
      </c>
      <c r="CG50" s="10">
        <v>2.4689999999999999</v>
      </c>
      <c r="CH50" s="7">
        <v>38.271999999999998</v>
      </c>
    </row>
    <row r="51" spans="2:86" x14ac:dyDescent="0.35">
      <c r="B51" s="4" t="s">
        <v>38</v>
      </c>
      <c r="C51" s="10">
        <v>149</v>
      </c>
      <c r="D51" s="10">
        <v>76</v>
      </c>
      <c r="E51" s="7">
        <v>2</v>
      </c>
      <c r="F51" s="10">
        <v>65.638999999999996</v>
      </c>
      <c r="G51" s="10">
        <v>33.479999999999997</v>
      </c>
      <c r="H51" s="7">
        <v>0.88100000000000001</v>
      </c>
      <c r="J51" s="4" t="s">
        <v>38</v>
      </c>
      <c r="K51" s="10">
        <v>122</v>
      </c>
      <c r="L51" s="10">
        <v>103</v>
      </c>
      <c r="M51" s="7">
        <v>2</v>
      </c>
      <c r="N51" s="10">
        <v>53.744</v>
      </c>
      <c r="O51" s="10">
        <v>45.374000000000002</v>
      </c>
      <c r="P51" s="7">
        <v>0.88100000000000001</v>
      </c>
      <c r="R51" s="4" t="s">
        <v>38</v>
      </c>
      <c r="S51" s="10">
        <v>133</v>
      </c>
      <c r="T51" s="10">
        <v>87</v>
      </c>
      <c r="U51" s="7">
        <v>6</v>
      </c>
      <c r="V51" s="10">
        <v>58.85</v>
      </c>
      <c r="W51" s="10">
        <v>38.496000000000002</v>
      </c>
      <c r="X51" s="7">
        <v>2.6549999999999998</v>
      </c>
      <c r="Z51" s="4" t="s">
        <v>38</v>
      </c>
      <c r="AA51" s="10">
        <v>118</v>
      </c>
      <c r="AB51" s="10">
        <v>102</v>
      </c>
      <c r="AC51" s="7">
        <v>5</v>
      </c>
      <c r="AD51" s="10">
        <v>52.444000000000003</v>
      </c>
      <c r="AE51" s="10">
        <v>45.332999999999998</v>
      </c>
      <c r="AF51" s="7">
        <v>2.222</v>
      </c>
      <c r="AH51" s="4" t="s">
        <v>38</v>
      </c>
      <c r="AI51" s="10">
        <v>163</v>
      </c>
      <c r="AJ51" s="7">
        <v>63</v>
      </c>
      <c r="AK51" s="10">
        <v>72.123999999999995</v>
      </c>
      <c r="AL51" s="7">
        <v>27.876000000000001</v>
      </c>
      <c r="AN51" s="4" t="s">
        <v>38</v>
      </c>
      <c r="AO51" s="10">
        <v>146</v>
      </c>
      <c r="AP51" s="10">
        <v>2</v>
      </c>
      <c r="AQ51" s="7">
        <v>78</v>
      </c>
      <c r="AR51" s="10">
        <v>64.602000000000004</v>
      </c>
      <c r="AS51" s="10">
        <v>0.88500000000000001</v>
      </c>
      <c r="AT51" s="7">
        <v>34.512999999999998</v>
      </c>
      <c r="AV51" s="4" t="s">
        <v>38</v>
      </c>
      <c r="AW51" s="10">
        <v>61</v>
      </c>
      <c r="AX51" s="10">
        <v>14</v>
      </c>
      <c r="AY51" s="7">
        <v>148</v>
      </c>
      <c r="AZ51" s="10">
        <v>27.353999999999999</v>
      </c>
      <c r="BA51" s="10">
        <v>6.2779999999999996</v>
      </c>
      <c r="BB51" s="7">
        <v>66.367999999999995</v>
      </c>
      <c r="BD51" s="4" t="s">
        <v>38</v>
      </c>
      <c r="BE51" s="10">
        <v>100</v>
      </c>
      <c r="BF51" s="10">
        <v>11</v>
      </c>
      <c r="BG51" s="7">
        <v>113</v>
      </c>
      <c r="BH51" s="10">
        <v>44.643000000000001</v>
      </c>
      <c r="BI51" s="10">
        <v>4.9109999999999996</v>
      </c>
      <c r="BJ51" s="7">
        <v>50.445999999999998</v>
      </c>
      <c r="BL51" s="4" t="s">
        <v>38</v>
      </c>
      <c r="BM51" s="10">
        <v>123</v>
      </c>
      <c r="BN51" s="10">
        <v>6</v>
      </c>
      <c r="BO51" s="7">
        <v>95</v>
      </c>
      <c r="BP51" s="10">
        <v>54.911000000000001</v>
      </c>
      <c r="BQ51" s="10">
        <v>2.6789999999999998</v>
      </c>
      <c r="BR51" s="7">
        <v>42.411000000000001</v>
      </c>
      <c r="BT51" s="4" t="s">
        <v>38</v>
      </c>
      <c r="BU51" s="10">
        <v>135</v>
      </c>
      <c r="BV51" s="10">
        <v>7</v>
      </c>
      <c r="BW51" s="7">
        <v>84</v>
      </c>
      <c r="BX51" s="10">
        <v>59.734999999999999</v>
      </c>
      <c r="BY51" s="10">
        <v>3.097</v>
      </c>
      <c r="BZ51" s="7">
        <v>37.167999999999999</v>
      </c>
      <c r="CB51" s="4" t="s">
        <v>38</v>
      </c>
      <c r="CC51" s="10">
        <v>132</v>
      </c>
      <c r="CD51" s="10">
        <v>8</v>
      </c>
      <c r="CE51" s="7">
        <v>86</v>
      </c>
      <c r="CF51" s="10">
        <v>58.406999999999996</v>
      </c>
      <c r="CG51" s="10">
        <v>3.54</v>
      </c>
      <c r="CH51" s="7">
        <v>38.052999999999997</v>
      </c>
    </row>
    <row r="52" spans="2:86" x14ac:dyDescent="0.35">
      <c r="B52" s="13" t="s">
        <v>7</v>
      </c>
      <c r="C52" s="15">
        <v>205</v>
      </c>
      <c r="D52" s="15">
        <v>101</v>
      </c>
      <c r="E52" s="14">
        <v>2</v>
      </c>
      <c r="F52" s="15"/>
      <c r="G52" s="15"/>
      <c r="H52" s="14"/>
      <c r="J52" s="13" t="s">
        <v>7</v>
      </c>
      <c r="K52" s="15">
        <v>169</v>
      </c>
      <c r="L52" s="15">
        <v>137</v>
      </c>
      <c r="M52" s="14">
        <v>2</v>
      </c>
      <c r="N52" s="15"/>
      <c r="O52" s="15"/>
      <c r="P52" s="14"/>
      <c r="R52" s="13" t="s">
        <v>7</v>
      </c>
      <c r="S52" s="15">
        <v>184</v>
      </c>
      <c r="T52" s="15">
        <v>117</v>
      </c>
      <c r="U52" s="14">
        <v>6</v>
      </c>
      <c r="V52" s="15"/>
      <c r="W52" s="15"/>
      <c r="X52" s="14"/>
      <c r="Z52" s="13" t="s">
        <v>7</v>
      </c>
      <c r="AA52" s="15">
        <v>167</v>
      </c>
      <c r="AB52" s="15">
        <v>133</v>
      </c>
      <c r="AC52" s="14">
        <v>5</v>
      </c>
      <c r="AD52" s="15"/>
      <c r="AE52" s="15"/>
      <c r="AF52" s="14"/>
      <c r="AH52" s="13" t="s">
        <v>7</v>
      </c>
      <c r="AI52" s="15">
        <v>230</v>
      </c>
      <c r="AJ52" s="14">
        <v>76</v>
      </c>
      <c r="AK52" s="15"/>
      <c r="AL52" s="14"/>
      <c r="AN52" s="13" t="s">
        <v>7</v>
      </c>
      <c r="AO52" s="15">
        <v>208</v>
      </c>
      <c r="AP52" s="15">
        <v>3</v>
      </c>
      <c r="AQ52" s="14">
        <v>96</v>
      </c>
      <c r="AR52" s="15"/>
      <c r="AS52" s="15"/>
      <c r="AT52" s="14"/>
      <c r="AV52" s="13" t="s">
        <v>7</v>
      </c>
      <c r="AW52" s="15">
        <v>83</v>
      </c>
      <c r="AX52" s="15">
        <v>19</v>
      </c>
      <c r="AY52" s="14">
        <v>202</v>
      </c>
      <c r="AZ52" s="15"/>
      <c r="BA52" s="15"/>
      <c r="BB52" s="14"/>
      <c r="BD52" s="13" t="s">
        <v>7</v>
      </c>
      <c r="BE52" s="15">
        <v>141</v>
      </c>
      <c r="BF52" s="15">
        <v>14</v>
      </c>
      <c r="BG52" s="14">
        <v>149</v>
      </c>
      <c r="BH52" s="15"/>
      <c r="BI52" s="15"/>
      <c r="BJ52" s="14"/>
      <c r="BL52" s="13" t="s">
        <v>7</v>
      </c>
      <c r="BM52" s="15">
        <v>165</v>
      </c>
      <c r="BN52" s="15">
        <v>8</v>
      </c>
      <c r="BO52" s="14">
        <v>131</v>
      </c>
      <c r="BP52" s="15"/>
      <c r="BQ52" s="15"/>
      <c r="BR52" s="14"/>
      <c r="BT52" s="13" t="s">
        <v>7</v>
      </c>
      <c r="BU52" s="15">
        <v>173</v>
      </c>
      <c r="BV52" s="15">
        <v>9</v>
      </c>
      <c r="BW52" s="14">
        <v>124</v>
      </c>
      <c r="BX52" s="15"/>
      <c r="BY52" s="15"/>
      <c r="BZ52" s="14"/>
      <c r="CB52" s="13" t="s">
        <v>7</v>
      </c>
      <c r="CC52" s="15">
        <v>180</v>
      </c>
      <c r="CD52" s="15">
        <v>10</v>
      </c>
      <c r="CE52" s="14">
        <v>117</v>
      </c>
      <c r="CF52" s="15"/>
      <c r="CG52" s="15"/>
      <c r="CH52" s="14"/>
    </row>
    <row r="54" spans="2:86" x14ac:dyDescent="0.35">
      <c r="B54" s="31" t="s">
        <v>9</v>
      </c>
      <c r="C54" s="32"/>
      <c r="D54" s="32"/>
      <c r="E54" s="33"/>
      <c r="F54" s="32"/>
      <c r="G54" s="32"/>
      <c r="H54" s="33"/>
      <c r="J54" s="31" t="s">
        <v>10</v>
      </c>
      <c r="K54" s="32"/>
      <c r="L54" s="32"/>
      <c r="M54" s="33"/>
      <c r="N54" s="32"/>
      <c r="O54" s="32"/>
      <c r="P54" s="33"/>
      <c r="R54" s="31" t="s">
        <v>11</v>
      </c>
      <c r="S54" s="32"/>
      <c r="T54" s="32"/>
      <c r="U54" s="33"/>
      <c r="V54" s="32"/>
      <c r="W54" s="32"/>
      <c r="X54" s="33"/>
      <c r="Z54" s="31" t="s">
        <v>12</v>
      </c>
      <c r="AA54" s="32"/>
      <c r="AB54" s="32"/>
      <c r="AC54" s="33"/>
      <c r="AD54" s="32"/>
      <c r="AE54" s="32"/>
      <c r="AF54" s="33"/>
      <c r="AH54" s="31" t="s">
        <v>13</v>
      </c>
      <c r="AI54" s="32"/>
      <c r="AJ54" s="33"/>
      <c r="AK54" s="32"/>
      <c r="AL54" s="33"/>
      <c r="AN54" s="31" t="s">
        <v>14</v>
      </c>
      <c r="AO54" s="32"/>
      <c r="AP54" s="32"/>
      <c r="AQ54" s="33"/>
      <c r="AR54" s="32"/>
      <c r="AS54" s="32"/>
      <c r="AT54" s="33"/>
      <c r="AV54" s="31" t="s">
        <v>15</v>
      </c>
      <c r="AW54" s="32"/>
      <c r="AX54" s="32"/>
      <c r="AY54" s="33"/>
      <c r="AZ54" s="32"/>
      <c r="BA54" s="32"/>
      <c r="BB54" s="33"/>
      <c r="BD54" s="31" t="s">
        <v>16</v>
      </c>
      <c r="BE54" s="32"/>
      <c r="BF54" s="32"/>
      <c r="BG54" s="33"/>
      <c r="BH54" s="32"/>
      <c r="BI54" s="32"/>
      <c r="BJ54" s="33"/>
      <c r="BL54" s="31" t="s">
        <v>17</v>
      </c>
      <c r="BM54" s="32"/>
      <c r="BN54" s="32"/>
      <c r="BO54" s="33"/>
      <c r="BP54" s="32"/>
      <c r="BQ54" s="32"/>
      <c r="BR54" s="33"/>
      <c r="BT54" s="31" t="s">
        <v>18</v>
      </c>
      <c r="BU54" s="32"/>
      <c r="BV54" s="32"/>
      <c r="BW54" s="33"/>
      <c r="BX54" s="32"/>
      <c r="BY54" s="32"/>
      <c r="BZ54" s="33"/>
      <c r="CB54" s="31" t="s">
        <v>19</v>
      </c>
      <c r="CC54" s="32"/>
      <c r="CD54" s="32"/>
      <c r="CE54" s="33"/>
      <c r="CF54" s="32"/>
      <c r="CG54" s="32"/>
      <c r="CH54" s="33"/>
    </row>
    <row r="55" spans="2:86" x14ac:dyDescent="0.35">
      <c r="B55" s="11"/>
      <c r="C55" s="34" t="s">
        <v>3</v>
      </c>
      <c r="D55" s="34"/>
      <c r="E55" s="35"/>
      <c r="F55" s="34" t="s">
        <v>8</v>
      </c>
      <c r="G55" s="34"/>
      <c r="H55" s="35"/>
      <c r="J55" s="11"/>
      <c r="K55" s="34" t="s">
        <v>3</v>
      </c>
      <c r="L55" s="34"/>
      <c r="M55" s="35"/>
      <c r="N55" s="34" t="s">
        <v>8</v>
      </c>
      <c r="O55" s="34"/>
      <c r="P55" s="35"/>
      <c r="R55" s="11"/>
      <c r="S55" s="34" t="s">
        <v>3</v>
      </c>
      <c r="T55" s="34"/>
      <c r="U55" s="35"/>
      <c r="V55" s="34" t="s">
        <v>8</v>
      </c>
      <c r="W55" s="34"/>
      <c r="X55" s="35"/>
      <c r="Z55" s="11"/>
      <c r="AA55" s="34" t="s">
        <v>3</v>
      </c>
      <c r="AB55" s="34"/>
      <c r="AC55" s="35"/>
      <c r="AD55" s="34" t="s">
        <v>8</v>
      </c>
      <c r="AE55" s="34"/>
      <c r="AF55" s="35"/>
      <c r="AH55" s="11"/>
      <c r="AI55" s="34" t="s">
        <v>3</v>
      </c>
      <c r="AJ55" s="35"/>
      <c r="AK55" s="34" t="s">
        <v>8</v>
      </c>
      <c r="AL55" s="35"/>
      <c r="AN55" s="11"/>
      <c r="AO55" s="34" t="s">
        <v>3</v>
      </c>
      <c r="AP55" s="34"/>
      <c r="AQ55" s="35"/>
      <c r="AR55" s="34" t="s">
        <v>8</v>
      </c>
      <c r="AS55" s="34"/>
      <c r="AT55" s="35"/>
      <c r="AV55" s="11"/>
      <c r="AW55" s="34" t="s">
        <v>3</v>
      </c>
      <c r="AX55" s="34"/>
      <c r="AY55" s="35"/>
      <c r="AZ55" s="34" t="s">
        <v>8</v>
      </c>
      <c r="BA55" s="34"/>
      <c r="BB55" s="35"/>
      <c r="BD55" s="11"/>
      <c r="BE55" s="34" t="s">
        <v>3</v>
      </c>
      <c r="BF55" s="34"/>
      <c r="BG55" s="35"/>
      <c r="BH55" s="34" t="s">
        <v>8</v>
      </c>
      <c r="BI55" s="34"/>
      <c r="BJ55" s="35"/>
      <c r="BL55" s="11"/>
      <c r="BM55" s="34" t="s">
        <v>3</v>
      </c>
      <c r="BN55" s="34"/>
      <c r="BO55" s="35"/>
      <c r="BP55" s="34" t="s">
        <v>8</v>
      </c>
      <c r="BQ55" s="34"/>
      <c r="BR55" s="35"/>
      <c r="BT55" s="11"/>
      <c r="BU55" s="34" t="s">
        <v>3</v>
      </c>
      <c r="BV55" s="34"/>
      <c r="BW55" s="35"/>
      <c r="BX55" s="34" t="s">
        <v>8</v>
      </c>
      <c r="BY55" s="34"/>
      <c r="BZ55" s="35"/>
      <c r="CB55" s="11"/>
      <c r="CC55" s="34" t="s">
        <v>3</v>
      </c>
      <c r="CD55" s="34"/>
      <c r="CE55" s="35"/>
      <c r="CF55" s="34" t="s">
        <v>8</v>
      </c>
      <c r="CG55" s="34"/>
      <c r="CH55" s="35"/>
    </row>
    <row r="56" spans="2:86" x14ac:dyDescent="0.35">
      <c r="B56" s="12" t="s">
        <v>39</v>
      </c>
      <c r="C56" s="16" t="s">
        <v>4</v>
      </c>
      <c r="D56" s="16" t="s">
        <v>6</v>
      </c>
      <c r="E56" s="17" t="s">
        <v>5</v>
      </c>
      <c r="F56" s="16" t="s">
        <v>21</v>
      </c>
      <c r="G56" s="16" t="s">
        <v>22</v>
      </c>
      <c r="H56" s="17" t="s">
        <v>23</v>
      </c>
      <c r="J56" s="12" t="s">
        <v>39</v>
      </c>
      <c r="K56" s="16" t="s">
        <v>4</v>
      </c>
      <c r="L56" s="16" t="s">
        <v>5</v>
      </c>
      <c r="M56" s="17" t="s">
        <v>6</v>
      </c>
      <c r="N56" s="16" t="s">
        <v>21</v>
      </c>
      <c r="O56" s="16" t="s">
        <v>23</v>
      </c>
      <c r="P56" s="17" t="s">
        <v>22</v>
      </c>
      <c r="R56" s="12" t="s">
        <v>39</v>
      </c>
      <c r="S56" s="16" t="s">
        <v>4</v>
      </c>
      <c r="T56" s="16" t="s">
        <v>5</v>
      </c>
      <c r="U56" s="17" t="s">
        <v>6</v>
      </c>
      <c r="V56" s="16" t="s">
        <v>21</v>
      </c>
      <c r="W56" s="16" t="s">
        <v>23</v>
      </c>
      <c r="X56" s="17" t="s">
        <v>22</v>
      </c>
      <c r="Z56" s="12" t="s">
        <v>39</v>
      </c>
      <c r="AA56" s="16" t="s">
        <v>4</v>
      </c>
      <c r="AB56" s="16" t="s">
        <v>5</v>
      </c>
      <c r="AC56" s="17" t="s">
        <v>6</v>
      </c>
      <c r="AD56" s="16" t="s">
        <v>21</v>
      </c>
      <c r="AE56" s="16" t="s">
        <v>23</v>
      </c>
      <c r="AF56" s="17" t="s">
        <v>22</v>
      </c>
      <c r="AH56" s="12" t="s">
        <v>39</v>
      </c>
      <c r="AI56" s="16" t="s">
        <v>4</v>
      </c>
      <c r="AJ56" s="17" t="s">
        <v>6</v>
      </c>
      <c r="AK56" s="16" t="s">
        <v>21</v>
      </c>
      <c r="AL56" s="17" t="s">
        <v>22</v>
      </c>
      <c r="AN56" s="12" t="s">
        <v>39</v>
      </c>
      <c r="AO56" s="16" t="s">
        <v>4</v>
      </c>
      <c r="AP56" s="16" t="s">
        <v>6</v>
      </c>
      <c r="AQ56" s="17" t="s">
        <v>5</v>
      </c>
      <c r="AR56" s="16" t="s">
        <v>21</v>
      </c>
      <c r="AS56" s="16" t="s">
        <v>22</v>
      </c>
      <c r="AT56" s="17" t="s">
        <v>23</v>
      </c>
      <c r="AV56" s="12" t="s">
        <v>39</v>
      </c>
      <c r="AW56" s="16" t="s">
        <v>4</v>
      </c>
      <c r="AX56" s="16" t="s">
        <v>5</v>
      </c>
      <c r="AY56" s="17" t="s">
        <v>6</v>
      </c>
      <c r="AZ56" s="16" t="s">
        <v>21</v>
      </c>
      <c r="BA56" s="16" t="s">
        <v>23</v>
      </c>
      <c r="BB56" s="17" t="s">
        <v>22</v>
      </c>
      <c r="BD56" s="12" t="s">
        <v>39</v>
      </c>
      <c r="BE56" s="16" t="s">
        <v>4</v>
      </c>
      <c r="BF56" s="16" t="s">
        <v>5</v>
      </c>
      <c r="BG56" s="17" t="s">
        <v>6</v>
      </c>
      <c r="BH56" s="16" t="s">
        <v>21</v>
      </c>
      <c r="BI56" s="16" t="s">
        <v>23</v>
      </c>
      <c r="BJ56" s="17" t="s">
        <v>22</v>
      </c>
      <c r="BL56" s="12" t="s">
        <v>39</v>
      </c>
      <c r="BM56" s="16" t="s">
        <v>4</v>
      </c>
      <c r="BN56" s="16" t="s">
        <v>5</v>
      </c>
      <c r="BO56" s="17" t="s">
        <v>6</v>
      </c>
      <c r="BP56" s="16" t="s">
        <v>21</v>
      </c>
      <c r="BQ56" s="16" t="s">
        <v>23</v>
      </c>
      <c r="BR56" s="17" t="s">
        <v>22</v>
      </c>
      <c r="BT56" s="12" t="s">
        <v>39</v>
      </c>
      <c r="BU56" s="16" t="s">
        <v>4</v>
      </c>
      <c r="BV56" s="16" t="s">
        <v>5</v>
      </c>
      <c r="BW56" s="17" t="s">
        <v>6</v>
      </c>
      <c r="BX56" s="16" t="s">
        <v>21</v>
      </c>
      <c r="BY56" s="16" t="s">
        <v>23</v>
      </c>
      <c r="BZ56" s="17" t="s">
        <v>22</v>
      </c>
      <c r="CB56" s="12" t="s">
        <v>39</v>
      </c>
      <c r="CC56" s="16" t="s">
        <v>4</v>
      </c>
      <c r="CD56" s="16" t="s">
        <v>5</v>
      </c>
      <c r="CE56" s="17" t="s">
        <v>6</v>
      </c>
      <c r="CF56" s="16" t="s">
        <v>21</v>
      </c>
      <c r="CG56" s="16" t="s">
        <v>23</v>
      </c>
      <c r="CH56" s="17" t="s">
        <v>22</v>
      </c>
    </row>
    <row r="57" spans="2:86" x14ac:dyDescent="0.35">
      <c r="B57" s="4" t="s">
        <v>40</v>
      </c>
      <c r="C57" s="10">
        <v>29</v>
      </c>
      <c r="D57" s="10">
        <v>15</v>
      </c>
      <c r="E57" s="7">
        <v>0</v>
      </c>
      <c r="F57" s="10">
        <v>65.909000000000006</v>
      </c>
      <c r="G57" s="10">
        <v>34.091000000000001</v>
      </c>
      <c r="H57" s="7">
        <v>0</v>
      </c>
      <c r="J57" s="4" t="s">
        <v>40</v>
      </c>
      <c r="K57" s="10">
        <v>22</v>
      </c>
      <c r="L57" s="10">
        <v>1</v>
      </c>
      <c r="M57" s="7">
        <v>21</v>
      </c>
      <c r="N57" s="10">
        <v>50</v>
      </c>
      <c r="O57" s="10">
        <v>2.2730000000000001</v>
      </c>
      <c r="P57" s="7">
        <v>47.726999999999997</v>
      </c>
      <c r="R57" s="4" t="s">
        <v>40</v>
      </c>
      <c r="S57" s="10">
        <v>26</v>
      </c>
      <c r="T57" s="10">
        <v>1</v>
      </c>
      <c r="U57" s="7">
        <v>17</v>
      </c>
      <c r="V57" s="10">
        <v>59.091000000000001</v>
      </c>
      <c r="W57" s="10">
        <v>2.2730000000000001</v>
      </c>
      <c r="X57" s="7">
        <v>38.636000000000003</v>
      </c>
      <c r="Z57" s="4" t="s">
        <v>40</v>
      </c>
      <c r="AA57" s="10">
        <v>24</v>
      </c>
      <c r="AB57" s="10">
        <v>1</v>
      </c>
      <c r="AC57" s="7">
        <v>19</v>
      </c>
      <c r="AD57" s="10">
        <v>54.545000000000002</v>
      </c>
      <c r="AE57" s="10">
        <v>2.2730000000000001</v>
      </c>
      <c r="AF57" s="7">
        <v>43.182000000000002</v>
      </c>
      <c r="AH57" s="4" t="s">
        <v>40</v>
      </c>
      <c r="AI57" s="10">
        <v>36</v>
      </c>
      <c r="AJ57" s="7">
        <v>7</v>
      </c>
      <c r="AK57" s="10">
        <v>83.721000000000004</v>
      </c>
      <c r="AL57" s="7">
        <v>16.279</v>
      </c>
      <c r="AN57" s="4" t="s">
        <v>40</v>
      </c>
      <c r="AO57" s="10">
        <v>29</v>
      </c>
      <c r="AP57" s="10">
        <v>15</v>
      </c>
      <c r="AQ57" s="7">
        <v>0</v>
      </c>
      <c r="AR57" s="10">
        <v>65.909000000000006</v>
      </c>
      <c r="AS57" s="10">
        <v>34.091000000000001</v>
      </c>
      <c r="AT57" s="7">
        <v>0</v>
      </c>
      <c r="AV57" s="4" t="s">
        <v>40</v>
      </c>
      <c r="AW57" s="10">
        <v>11</v>
      </c>
      <c r="AX57" s="10">
        <v>1</v>
      </c>
      <c r="AY57" s="7">
        <v>32</v>
      </c>
      <c r="AZ57" s="10">
        <v>25</v>
      </c>
      <c r="BA57" s="10">
        <v>2.2730000000000001</v>
      </c>
      <c r="BB57" s="7">
        <v>72.727000000000004</v>
      </c>
      <c r="BD57" s="4" t="s">
        <v>40</v>
      </c>
      <c r="BE57" s="10">
        <v>22</v>
      </c>
      <c r="BF57" s="10">
        <v>1</v>
      </c>
      <c r="BG57" s="7">
        <v>21</v>
      </c>
      <c r="BH57" s="10">
        <v>50</v>
      </c>
      <c r="BI57" s="10">
        <v>2.2730000000000001</v>
      </c>
      <c r="BJ57" s="7">
        <v>47.726999999999997</v>
      </c>
      <c r="BL57" s="4" t="s">
        <v>40</v>
      </c>
      <c r="BM57" s="10">
        <v>26</v>
      </c>
      <c r="BN57" s="10">
        <v>1</v>
      </c>
      <c r="BO57" s="7">
        <v>17</v>
      </c>
      <c r="BP57" s="10">
        <v>59.091000000000001</v>
      </c>
      <c r="BQ57" s="10">
        <v>2.2730000000000001</v>
      </c>
      <c r="BR57" s="7">
        <v>38.636000000000003</v>
      </c>
      <c r="BT57" s="4" t="s">
        <v>40</v>
      </c>
      <c r="BU57" s="10">
        <v>24</v>
      </c>
      <c r="BV57" s="10">
        <v>2</v>
      </c>
      <c r="BW57" s="7">
        <v>18</v>
      </c>
      <c r="BX57" s="10">
        <v>54.545000000000002</v>
      </c>
      <c r="BY57" s="10">
        <v>4.5449999999999999</v>
      </c>
      <c r="BZ57" s="7">
        <v>40.908999999999999</v>
      </c>
      <c r="CB57" s="4" t="s">
        <v>40</v>
      </c>
      <c r="CC57" s="10">
        <v>25</v>
      </c>
      <c r="CD57" s="10">
        <v>1</v>
      </c>
      <c r="CE57" s="7">
        <v>18</v>
      </c>
      <c r="CF57" s="10">
        <v>56.817999999999998</v>
      </c>
      <c r="CG57" s="10">
        <v>2.2730000000000001</v>
      </c>
      <c r="CH57" s="7">
        <v>40.908999999999999</v>
      </c>
    </row>
    <row r="58" spans="2:86" x14ac:dyDescent="0.35">
      <c r="B58" s="4" t="s">
        <v>41</v>
      </c>
      <c r="C58" s="10">
        <v>176</v>
      </c>
      <c r="D58" s="10">
        <v>86</v>
      </c>
      <c r="E58" s="7">
        <v>2</v>
      </c>
      <c r="F58" s="10">
        <v>66.667000000000002</v>
      </c>
      <c r="G58" s="10">
        <v>32.576000000000001</v>
      </c>
      <c r="H58" s="7">
        <v>0.75800000000000001</v>
      </c>
      <c r="J58" s="4" t="s">
        <v>41</v>
      </c>
      <c r="K58" s="10">
        <v>147</v>
      </c>
      <c r="L58" s="10">
        <v>1</v>
      </c>
      <c r="M58" s="7">
        <v>116</v>
      </c>
      <c r="N58" s="10">
        <v>55.682000000000002</v>
      </c>
      <c r="O58" s="10">
        <v>0.379</v>
      </c>
      <c r="P58" s="7">
        <v>43.939</v>
      </c>
      <c r="R58" s="4" t="s">
        <v>41</v>
      </c>
      <c r="S58" s="10">
        <v>158</v>
      </c>
      <c r="T58" s="10">
        <v>5</v>
      </c>
      <c r="U58" s="7">
        <v>100</v>
      </c>
      <c r="V58" s="10">
        <v>60.076000000000001</v>
      </c>
      <c r="W58" s="10">
        <v>1.901</v>
      </c>
      <c r="X58" s="7">
        <v>38.023000000000003</v>
      </c>
      <c r="Z58" s="4" t="s">
        <v>41</v>
      </c>
      <c r="AA58" s="10">
        <v>143</v>
      </c>
      <c r="AB58" s="10">
        <v>4</v>
      </c>
      <c r="AC58" s="7">
        <v>114</v>
      </c>
      <c r="AD58" s="10">
        <v>54.789000000000001</v>
      </c>
      <c r="AE58" s="10">
        <v>1.5329999999999999</v>
      </c>
      <c r="AF58" s="7">
        <v>43.677999999999997</v>
      </c>
      <c r="AH58" s="4" t="s">
        <v>41</v>
      </c>
      <c r="AI58" s="10">
        <v>194</v>
      </c>
      <c r="AJ58" s="7">
        <v>69</v>
      </c>
      <c r="AK58" s="10">
        <v>73.763999999999996</v>
      </c>
      <c r="AL58" s="7">
        <v>26.236000000000001</v>
      </c>
      <c r="AN58" s="4" t="s">
        <v>41</v>
      </c>
      <c r="AO58" s="10">
        <v>179</v>
      </c>
      <c r="AP58" s="10">
        <v>81</v>
      </c>
      <c r="AQ58" s="7">
        <v>3</v>
      </c>
      <c r="AR58" s="10">
        <v>68.061000000000007</v>
      </c>
      <c r="AS58" s="10">
        <v>30.797999999999998</v>
      </c>
      <c r="AT58" s="7">
        <v>1.141</v>
      </c>
      <c r="AV58" s="4" t="s">
        <v>41</v>
      </c>
      <c r="AW58" s="10">
        <v>72</v>
      </c>
      <c r="AX58" s="10">
        <v>18</v>
      </c>
      <c r="AY58" s="7">
        <v>170</v>
      </c>
      <c r="AZ58" s="10">
        <v>27.692</v>
      </c>
      <c r="BA58" s="10">
        <v>6.923</v>
      </c>
      <c r="BB58" s="7">
        <v>65.385000000000005</v>
      </c>
      <c r="BD58" s="4" t="s">
        <v>41</v>
      </c>
      <c r="BE58" s="10">
        <v>119</v>
      </c>
      <c r="BF58" s="10">
        <v>13</v>
      </c>
      <c r="BG58" s="7">
        <v>128</v>
      </c>
      <c r="BH58" s="10">
        <v>45.768999999999998</v>
      </c>
      <c r="BI58" s="10">
        <v>5</v>
      </c>
      <c r="BJ58" s="7">
        <v>49.231000000000002</v>
      </c>
      <c r="BL58" s="4" t="s">
        <v>41</v>
      </c>
      <c r="BM58" s="10">
        <v>139</v>
      </c>
      <c r="BN58" s="10">
        <v>7</v>
      </c>
      <c r="BO58" s="7">
        <v>114</v>
      </c>
      <c r="BP58" s="10">
        <v>53.462000000000003</v>
      </c>
      <c r="BQ58" s="10">
        <v>2.6920000000000002</v>
      </c>
      <c r="BR58" s="7">
        <v>43.845999999999997</v>
      </c>
      <c r="BT58" s="4" t="s">
        <v>41</v>
      </c>
      <c r="BU58" s="10">
        <v>149</v>
      </c>
      <c r="BV58" s="10">
        <v>7</v>
      </c>
      <c r="BW58" s="7">
        <v>106</v>
      </c>
      <c r="BX58" s="10">
        <v>56.87</v>
      </c>
      <c r="BY58" s="10">
        <v>2.6720000000000002</v>
      </c>
      <c r="BZ58" s="7">
        <v>40.457999999999998</v>
      </c>
      <c r="CB58" s="4" t="s">
        <v>41</v>
      </c>
      <c r="CC58" s="10">
        <v>155</v>
      </c>
      <c r="CD58" s="10">
        <v>9</v>
      </c>
      <c r="CE58" s="7">
        <v>99</v>
      </c>
      <c r="CF58" s="10">
        <v>58.935000000000002</v>
      </c>
      <c r="CG58" s="10">
        <v>3.4220000000000002</v>
      </c>
      <c r="CH58" s="7">
        <v>37.643000000000001</v>
      </c>
    </row>
    <row r="59" spans="2:86" x14ac:dyDescent="0.35">
      <c r="B59" s="13" t="s">
        <v>7</v>
      </c>
      <c r="C59" s="15">
        <v>205</v>
      </c>
      <c r="D59" s="15">
        <v>101</v>
      </c>
      <c r="E59" s="14">
        <v>2</v>
      </c>
      <c r="F59" s="15"/>
      <c r="G59" s="15"/>
      <c r="H59" s="14"/>
      <c r="J59" s="13" t="s">
        <v>7</v>
      </c>
      <c r="K59" s="15">
        <v>169</v>
      </c>
      <c r="L59" s="15">
        <v>2</v>
      </c>
      <c r="M59" s="14">
        <v>137</v>
      </c>
      <c r="N59" s="15"/>
      <c r="O59" s="15"/>
      <c r="P59" s="14"/>
      <c r="R59" s="13" t="s">
        <v>7</v>
      </c>
      <c r="S59" s="15">
        <v>184</v>
      </c>
      <c r="T59" s="15">
        <v>6</v>
      </c>
      <c r="U59" s="14">
        <v>117</v>
      </c>
      <c r="V59" s="15"/>
      <c r="W59" s="15"/>
      <c r="X59" s="14"/>
      <c r="Z59" s="13" t="s">
        <v>7</v>
      </c>
      <c r="AA59" s="15">
        <v>167</v>
      </c>
      <c r="AB59" s="15">
        <v>5</v>
      </c>
      <c r="AC59" s="14">
        <v>133</v>
      </c>
      <c r="AD59" s="15"/>
      <c r="AE59" s="15"/>
      <c r="AF59" s="14"/>
      <c r="AH59" s="13" t="s">
        <v>7</v>
      </c>
      <c r="AI59" s="15">
        <v>230</v>
      </c>
      <c r="AJ59" s="14">
        <v>76</v>
      </c>
      <c r="AK59" s="15"/>
      <c r="AL59" s="14"/>
      <c r="AN59" s="13" t="s">
        <v>7</v>
      </c>
      <c r="AO59" s="15">
        <v>208</v>
      </c>
      <c r="AP59" s="15">
        <v>96</v>
      </c>
      <c r="AQ59" s="14">
        <v>3</v>
      </c>
      <c r="AR59" s="15"/>
      <c r="AS59" s="15"/>
      <c r="AT59" s="14"/>
      <c r="AV59" s="13" t="s">
        <v>7</v>
      </c>
      <c r="AW59" s="15">
        <v>83</v>
      </c>
      <c r="AX59" s="15">
        <v>19</v>
      </c>
      <c r="AY59" s="14">
        <v>202</v>
      </c>
      <c r="AZ59" s="15"/>
      <c r="BA59" s="15"/>
      <c r="BB59" s="14"/>
      <c r="BD59" s="13" t="s">
        <v>7</v>
      </c>
      <c r="BE59" s="15">
        <v>141</v>
      </c>
      <c r="BF59" s="15">
        <v>14</v>
      </c>
      <c r="BG59" s="14">
        <v>149</v>
      </c>
      <c r="BH59" s="15"/>
      <c r="BI59" s="15"/>
      <c r="BJ59" s="14"/>
      <c r="BL59" s="13" t="s">
        <v>7</v>
      </c>
      <c r="BM59" s="15">
        <v>165</v>
      </c>
      <c r="BN59" s="15">
        <v>8</v>
      </c>
      <c r="BO59" s="14">
        <v>131</v>
      </c>
      <c r="BP59" s="15"/>
      <c r="BQ59" s="15"/>
      <c r="BR59" s="14"/>
      <c r="BT59" s="13" t="s">
        <v>7</v>
      </c>
      <c r="BU59" s="15">
        <v>173</v>
      </c>
      <c r="BV59" s="15">
        <v>9</v>
      </c>
      <c r="BW59" s="14">
        <v>124</v>
      </c>
      <c r="BX59" s="15"/>
      <c r="BY59" s="15"/>
      <c r="BZ59" s="14"/>
      <c r="CB59" s="13" t="s">
        <v>7</v>
      </c>
      <c r="CC59" s="15">
        <v>180</v>
      </c>
      <c r="CD59" s="15">
        <v>10</v>
      </c>
      <c r="CE59" s="14">
        <v>117</v>
      </c>
      <c r="CF59" s="15"/>
      <c r="CG59" s="15"/>
      <c r="CH59" s="14"/>
    </row>
  </sheetData>
  <mergeCells count="198">
    <mergeCell ref="B17:H17"/>
    <mergeCell ref="C18:E18"/>
    <mergeCell ref="F18:H18"/>
    <mergeCell ref="J17:P17"/>
    <mergeCell ref="K18:M18"/>
    <mergeCell ref="N18:P18"/>
    <mergeCell ref="R17:X17"/>
    <mergeCell ref="S18:U18"/>
    <mergeCell ref="V18:X18"/>
    <mergeCell ref="Z17:AF17"/>
    <mergeCell ref="AA18:AC18"/>
    <mergeCell ref="AD18:AF18"/>
    <mergeCell ref="AH17:AL17"/>
    <mergeCell ref="AI18:AJ18"/>
    <mergeCell ref="AK18:AL18"/>
    <mergeCell ref="AN17:AT17"/>
    <mergeCell ref="AO18:AQ18"/>
    <mergeCell ref="AR18:AT18"/>
    <mergeCell ref="AV17:BB17"/>
    <mergeCell ref="AW18:AY18"/>
    <mergeCell ref="AZ18:BB18"/>
    <mergeCell ref="BD17:BJ17"/>
    <mergeCell ref="BE18:BG18"/>
    <mergeCell ref="BH18:BJ18"/>
    <mergeCell ref="BL17:BR17"/>
    <mergeCell ref="BM18:BO18"/>
    <mergeCell ref="BP18:BR18"/>
    <mergeCell ref="BT17:BZ17"/>
    <mergeCell ref="BU18:BW18"/>
    <mergeCell ref="BX18:BZ18"/>
    <mergeCell ref="CB17:CH17"/>
    <mergeCell ref="CC18:CE18"/>
    <mergeCell ref="CF18:CH18"/>
    <mergeCell ref="B24:H24"/>
    <mergeCell ref="C25:E25"/>
    <mergeCell ref="F25:H25"/>
    <mergeCell ref="J24:P24"/>
    <mergeCell ref="K25:M25"/>
    <mergeCell ref="N25:P25"/>
    <mergeCell ref="R24:X24"/>
    <mergeCell ref="S25:U25"/>
    <mergeCell ref="V25:X25"/>
    <mergeCell ref="Z24:AF24"/>
    <mergeCell ref="AA25:AC25"/>
    <mergeCell ref="AD25:AF25"/>
    <mergeCell ref="AH24:AL24"/>
    <mergeCell ref="AI25:AJ25"/>
    <mergeCell ref="AK25:AL25"/>
    <mergeCell ref="AN24:AT24"/>
    <mergeCell ref="AO25:AQ25"/>
    <mergeCell ref="AR25:AT25"/>
    <mergeCell ref="AV24:BB24"/>
    <mergeCell ref="AW25:AY25"/>
    <mergeCell ref="AZ25:BB25"/>
    <mergeCell ref="BD24:BJ24"/>
    <mergeCell ref="BE25:BG25"/>
    <mergeCell ref="BH25:BJ25"/>
    <mergeCell ref="BL24:BR24"/>
    <mergeCell ref="BM25:BO25"/>
    <mergeCell ref="BP25:BR25"/>
    <mergeCell ref="BT24:BZ24"/>
    <mergeCell ref="BU25:BW25"/>
    <mergeCell ref="BX25:BZ25"/>
    <mergeCell ref="CB24:CH24"/>
    <mergeCell ref="CC25:CE25"/>
    <mergeCell ref="CF25:CH25"/>
    <mergeCell ref="B32:H32"/>
    <mergeCell ref="C33:E33"/>
    <mergeCell ref="F33:H33"/>
    <mergeCell ref="J32:P32"/>
    <mergeCell ref="K33:M33"/>
    <mergeCell ref="N33:P33"/>
    <mergeCell ref="R32:X32"/>
    <mergeCell ref="S33:U33"/>
    <mergeCell ref="V33:X33"/>
    <mergeCell ref="Z32:AF32"/>
    <mergeCell ref="AA33:AC33"/>
    <mergeCell ref="AD33:AF33"/>
    <mergeCell ref="AH32:AL32"/>
    <mergeCell ref="AI33:AJ33"/>
    <mergeCell ref="AK33:AL33"/>
    <mergeCell ref="AN32:AT32"/>
    <mergeCell ref="AO33:AQ33"/>
    <mergeCell ref="AR33:AT33"/>
    <mergeCell ref="AV32:BB32"/>
    <mergeCell ref="AW33:AY33"/>
    <mergeCell ref="AZ33:BB33"/>
    <mergeCell ref="BD32:BJ32"/>
    <mergeCell ref="BE33:BG33"/>
    <mergeCell ref="BH33:BJ33"/>
    <mergeCell ref="BL32:BR32"/>
    <mergeCell ref="BM33:BO33"/>
    <mergeCell ref="BP33:BR33"/>
    <mergeCell ref="BT32:BZ32"/>
    <mergeCell ref="BU33:BW33"/>
    <mergeCell ref="BX33:BZ33"/>
    <mergeCell ref="CB32:CH32"/>
    <mergeCell ref="CC33:CE33"/>
    <mergeCell ref="CF33:CH33"/>
    <mergeCell ref="B39:H39"/>
    <mergeCell ref="C40:E40"/>
    <mergeCell ref="F40:H40"/>
    <mergeCell ref="J39:P39"/>
    <mergeCell ref="K40:M40"/>
    <mergeCell ref="N40:P40"/>
    <mergeCell ref="R39:X39"/>
    <mergeCell ref="S40:U40"/>
    <mergeCell ref="V40:X40"/>
    <mergeCell ref="Z39:AF39"/>
    <mergeCell ref="AA40:AC40"/>
    <mergeCell ref="AD40:AF40"/>
    <mergeCell ref="AH39:AL39"/>
    <mergeCell ref="AI40:AJ40"/>
    <mergeCell ref="AK40:AL40"/>
    <mergeCell ref="AN39:AT39"/>
    <mergeCell ref="AO40:AQ40"/>
    <mergeCell ref="AR40:AT40"/>
    <mergeCell ref="AV39:BB39"/>
    <mergeCell ref="AW40:AY40"/>
    <mergeCell ref="AZ40:BB40"/>
    <mergeCell ref="BD39:BJ39"/>
    <mergeCell ref="BE40:BG40"/>
    <mergeCell ref="BH40:BJ40"/>
    <mergeCell ref="BL39:BR39"/>
    <mergeCell ref="BM40:BO40"/>
    <mergeCell ref="BP40:BR40"/>
    <mergeCell ref="BT39:BZ39"/>
    <mergeCell ref="BU40:BW40"/>
    <mergeCell ref="BX40:BZ40"/>
    <mergeCell ref="CB39:CH39"/>
    <mergeCell ref="CC40:CE40"/>
    <mergeCell ref="CF40:CH40"/>
    <mergeCell ref="B47:H47"/>
    <mergeCell ref="C48:E48"/>
    <mergeCell ref="F48:H48"/>
    <mergeCell ref="J47:P47"/>
    <mergeCell ref="K48:M48"/>
    <mergeCell ref="N48:P48"/>
    <mergeCell ref="R47:X47"/>
    <mergeCell ref="S48:U48"/>
    <mergeCell ref="V48:X48"/>
    <mergeCell ref="Z47:AF47"/>
    <mergeCell ref="AA48:AC48"/>
    <mergeCell ref="AD48:AF48"/>
    <mergeCell ref="AH47:AL47"/>
    <mergeCell ref="AI48:AJ48"/>
    <mergeCell ref="AK48:AL48"/>
    <mergeCell ref="AN47:AT47"/>
    <mergeCell ref="AO48:AQ48"/>
    <mergeCell ref="AR48:AT48"/>
    <mergeCell ref="AV47:BB47"/>
    <mergeCell ref="AW48:AY48"/>
    <mergeCell ref="AZ48:BB48"/>
    <mergeCell ref="BD47:BJ47"/>
    <mergeCell ref="BE48:BG48"/>
    <mergeCell ref="BH48:BJ48"/>
    <mergeCell ref="BL47:BR47"/>
    <mergeCell ref="BM48:BO48"/>
    <mergeCell ref="BP48:BR48"/>
    <mergeCell ref="BT47:BZ47"/>
    <mergeCell ref="BU48:BW48"/>
    <mergeCell ref="BX48:BZ48"/>
    <mergeCell ref="CB47:CH47"/>
    <mergeCell ref="CC48:CE48"/>
    <mergeCell ref="CF48:CH48"/>
    <mergeCell ref="B54:H54"/>
    <mergeCell ref="C55:E55"/>
    <mergeCell ref="F55:H55"/>
    <mergeCell ref="J54:P54"/>
    <mergeCell ref="K55:M55"/>
    <mergeCell ref="N55:P55"/>
    <mergeCell ref="R54:X54"/>
    <mergeCell ref="S55:U55"/>
    <mergeCell ref="V55:X55"/>
    <mergeCell ref="Z54:AF54"/>
    <mergeCell ref="AA55:AC55"/>
    <mergeCell ref="AD55:AF55"/>
    <mergeCell ref="AH54:AL54"/>
    <mergeCell ref="AI55:AJ55"/>
    <mergeCell ref="AK55:AL55"/>
    <mergeCell ref="AN54:AT54"/>
    <mergeCell ref="AO55:AQ55"/>
    <mergeCell ref="AR55:AT55"/>
    <mergeCell ref="BT54:BZ54"/>
    <mergeCell ref="BU55:BW55"/>
    <mergeCell ref="BX55:BZ55"/>
    <mergeCell ref="CB54:CH54"/>
    <mergeCell ref="CC55:CE55"/>
    <mergeCell ref="CF55:CH55"/>
    <mergeCell ref="AV54:BB54"/>
    <mergeCell ref="AW55:AY55"/>
    <mergeCell ref="AZ55:BB55"/>
    <mergeCell ref="BD54:BJ54"/>
    <mergeCell ref="BE55:BG55"/>
    <mergeCell ref="BH55:BJ55"/>
    <mergeCell ref="BL54:BR54"/>
    <mergeCell ref="BM55:BO55"/>
    <mergeCell ref="BP55:BR55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H64"/>
  <sheetViews>
    <sheetView topLeftCell="A41" workbookViewId="0"/>
  </sheetViews>
  <sheetFormatPr defaultColWidth="11.36328125" defaultRowHeight="14.5" x14ac:dyDescent="0.35"/>
  <sheetData>
    <row r="1" spans="1:11" x14ac:dyDescent="0.35">
      <c r="A1" s="1" t="s">
        <v>42</v>
      </c>
    </row>
    <row r="2" spans="1:11" x14ac:dyDescent="0.35">
      <c r="A2" s="18" t="str">
        <f>HYPERLINK("#'Contents'!A1", "Contents")</f>
        <v>Contents</v>
      </c>
      <c r="B2" s="18" t="str">
        <f>HYPERLINK("#'Sheet.1'!A1", "Sheet.1")</f>
        <v>Sheet.1</v>
      </c>
      <c r="C2" s="19" t="str">
        <f>HYPERLINK("#'Sheet.3'!A1", "Sheet.3")</f>
        <v>Sheet.3</v>
      </c>
    </row>
    <row r="4" spans="1:11" x14ac:dyDescent="0.35">
      <c r="B4" s="3" t="s">
        <v>3</v>
      </c>
      <c r="C4" s="2" t="s">
        <v>4</v>
      </c>
      <c r="D4" s="2" t="s">
        <v>6</v>
      </c>
      <c r="E4" s="2" t="s">
        <v>5</v>
      </c>
      <c r="F4" s="5" t="s">
        <v>7</v>
      </c>
      <c r="H4" s="3" t="s">
        <v>8</v>
      </c>
      <c r="I4" s="2" t="s">
        <v>4</v>
      </c>
      <c r="J4" s="2" t="s">
        <v>6</v>
      </c>
      <c r="K4" s="5" t="s">
        <v>5</v>
      </c>
    </row>
    <row r="5" spans="1:11" x14ac:dyDescent="0.35">
      <c r="B5" s="4" t="s">
        <v>43</v>
      </c>
      <c r="C5" s="10">
        <v>127</v>
      </c>
      <c r="D5" s="10">
        <v>230</v>
      </c>
      <c r="E5" s="10">
        <v>28</v>
      </c>
      <c r="F5" s="7">
        <v>385</v>
      </c>
      <c r="H5" s="4" t="s">
        <v>43</v>
      </c>
      <c r="I5" s="10">
        <v>32.987000000000002</v>
      </c>
      <c r="J5" s="10">
        <v>59.74</v>
      </c>
      <c r="K5" s="7">
        <v>7.2729999999999997</v>
      </c>
    </row>
    <row r="6" spans="1:11" x14ac:dyDescent="0.35">
      <c r="B6" s="4" t="s">
        <v>44</v>
      </c>
      <c r="C6" s="10">
        <v>145</v>
      </c>
      <c r="D6" s="10">
        <v>208</v>
      </c>
      <c r="E6" s="10">
        <v>31</v>
      </c>
      <c r="F6" s="7">
        <v>384</v>
      </c>
      <c r="H6" s="4" t="s">
        <v>44</v>
      </c>
      <c r="I6" s="10">
        <v>37.76</v>
      </c>
      <c r="J6" s="10">
        <v>54.167000000000002</v>
      </c>
      <c r="K6" s="7">
        <v>8.0730000000000004</v>
      </c>
    </row>
    <row r="7" spans="1:11" x14ac:dyDescent="0.35">
      <c r="B7" s="4" t="s">
        <v>45</v>
      </c>
      <c r="C7" s="10">
        <v>146</v>
      </c>
      <c r="D7" s="10">
        <v>201</v>
      </c>
      <c r="E7" s="10">
        <v>35</v>
      </c>
      <c r="F7" s="7">
        <v>382</v>
      </c>
      <c r="H7" s="4" t="s">
        <v>45</v>
      </c>
      <c r="I7" s="10">
        <v>38.22</v>
      </c>
      <c r="J7" s="10">
        <v>52.618000000000002</v>
      </c>
      <c r="K7" s="7">
        <v>9.1620000000000008</v>
      </c>
    </row>
    <row r="8" spans="1:11" x14ac:dyDescent="0.35">
      <c r="B8" s="4" t="s">
        <v>46</v>
      </c>
      <c r="C8" s="10">
        <v>296</v>
      </c>
      <c r="D8" s="10">
        <v>81</v>
      </c>
      <c r="E8" s="10">
        <v>15</v>
      </c>
      <c r="F8" s="7">
        <v>392</v>
      </c>
      <c r="H8" s="4" t="s">
        <v>46</v>
      </c>
      <c r="I8" s="10">
        <v>75.510000000000005</v>
      </c>
      <c r="J8" s="10">
        <v>20.663</v>
      </c>
      <c r="K8" s="7">
        <v>3.827</v>
      </c>
    </row>
    <row r="9" spans="1:11" x14ac:dyDescent="0.35">
      <c r="B9" s="4" t="s">
        <v>47</v>
      </c>
      <c r="C9" s="10">
        <v>157</v>
      </c>
      <c r="D9" s="10">
        <v>194</v>
      </c>
      <c r="E9" s="10">
        <v>36</v>
      </c>
      <c r="F9" s="7">
        <v>387</v>
      </c>
      <c r="H9" s="4" t="s">
        <v>47</v>
      </c>
      <c r="I9" s="10">
        <v>40.567999999999998</v>
      </c>
      <c r="J9" s="10">
        <v>50.128999999999998</v>
      </c>
      <c r="K9" s="7">
        <v>9.3019999999999996</v>
      </c>
    </row>
    <row r="10" spans="1:11" x14ac:dyDescent="0.35">
      <c r="B10" s="4" t="s">
        <v>48</v>
      </c>
      <c r="C10" s="10">
        <v>139</v>
      </c>
      <c r="D10" s="10">
        <v>209</v>
      </c>
      <c r="E10" s="10">
        <v>34</v>
      </c>
      <c r="F10" s="7">
        <v>382</v>
      </c>
      <c r="H10" s="4" t="s">
        <v>48</v>
      </c>
      <c r="I10" s="10">
        <v>36.387</v>
      </c>
      <c r="J10" s="10">
        <v>54.712000000000003</v>
      </c>
      <c r="K10" s="7">
        <v>8.9009999999999998</v>
      </c>
    </row>
    <row r="11" spans="1:11" x14ac:dyDescent="0.35">
      <c r="B11" s="4" t="s">
        <v>49</v>
      </c>
      <c r="C11" s="10">
        <v>120</v>
      </c>
      <c r="D11" s="10">
        <v>224</v>
      </c>
      <c r="E11" s="10">
        <v>33</v>
      </c>
      <c r="F11" s="7">
        <v>377</v>
      </c>
      <c r="H11" s="4" t="s">
        <v>49</v>
      </c>
      <c r="I11" s="10">
        <v>31.83</v>
      </c>
      <c r="J11" s="10">
        <v>59.415999999999997</v>
      </c>
      <c r="K11" s="7">
        <v>8.7530000000000001</v>
      </c>
    </row>
    <row r="12" spans="1:11" x14ac:dyDescent="0.35">
      <c r="B12" s="4" t="s">
        <v>50</v>
      </c>
      <c r="C12" s="10">
        <v>130</v>
      </c>
      <c r="D12" s="10">
        <v>206</v>
      </c>
      <c r="E12" s="10">
        <v>44</v>
      </c>
      <c r="F12" s="7">
        <v>380</v>
      </c>
      <c r="H12" s="4" t="s">
        <v>50</v>
      </c>
      <c r="I12" s="10">
        <v>34.210999999999999</v>
      </c>
      <c r="J12" s="10">
        <v>54.210999999999999</v>
      </c>
      <c r="K12" s="7">
        <v>11.579000000000001</v>
      </c>
    </row>
    <row r="13" spans="1:11" x14ac:dyDescent="0.35">
      <c r="B13" s="4" t="s">
        <v>51</v>
      </c>
      <c r="C13" s="10">
        <v>96</v>
      </c>
      <c r="D13" s="10">
        <v>227</v>
      </c>
      <c r="E13" s="10">
        <v>56</v>
      </c>
      <c r="F13" s="7">
        <v>379</v>
      </c>
      <c r="H13" s="4" t="s">
        <v>51</v>
      </c>
      <c r="I13" s="10">
        <v>25.33</v>
      </c>
      <c r="J13" s="10">
        <v>59.893999999999998</v>
      </c>
      <c r="K13" s="7">
        <v>14.776</v>
      </c>
    </row>
    <row r="14" spans="1:11" x14ac:dyDescent="0.35">
      <c r="B14" s="4" t="s">
        <v>52</v>
      </c>
      <c r="C14" s="10">
        <v>117</v>
      </c>
      <c r="D14" s="10">
        <v>223</v>
      </c>
      <c r="E14" s="10">
        <v>42</v>
      </c>
      <c r="F14" s="7">
        <v>382</v>
      </c>
      <c r="H14" s="4" t="s">
        <v>52</v>
      </c>
      <c r="I14" s="10">
        <v>30.628</v>
      </c>
      <c r="J14" s="10">
        <v>58.377000000000002</v>
      </c>
      <c r="K14" s="7">
        <v>10.994999999999999</v>
      </c>
    </row>
    <row r="15" spans="1:11" x14ac:dyDescent="0.35">
      <c r="B15" s="4" t="s">
        <v>53</v>
      </c>
      <c r="C15" s="10">
        <v>124</v>
      </c>
      <c r="D15" s="10">
        <v>208</v>
      </c>
      <c r="E15" s="10">
        <v>49</v>
      </c>
      <c r="F15" s="7">
        <v>381</v>
      </c>
      <c r="H15" s="4" t="s">
        <v>53</v>
      </c>
      <c r="I15" s="10">
        <v>32.545999999999999</v>
      </c>
      <c r="J15" s="10">
        <v>54.593000000000004</v>
      </c>
      <c r="K15" s="7">
        <v>12.861000000000001</v>
      </c>
    </row>
    <row r="16" spans="1:11" x14ac:dyDescent="0.35">
      <c r="B16" s="4" t="s">
        <v>54</v>
      </c>
      <c r="C16" s="10">
        <v>120</v>
      </c>
      <c r="D16" s="10">
        <v>216</v>
      </c>
      <c r="E16" s="10">
        <v>46</v>
      </c>
      <c r="F16" s="7">
        <v>382</v>
      </c>
      <c r="H16" s="4" t="s">
        <v>54</v>
      </c>
      <c r="I16" s="10">
        <v>31.414000000000001</v>
      </c>
      <c r="J16" s="10">
        <v>56.545000000000002</v>
      </c>
      <c r="K16" s="7">
        <v>12.042</v>
      </c>
    </row>
    <row r="17" spans="2:112" x14ac:dyDescent="0.35">
      <c r="B17" s="4" t="s">
        <v>55</v>
      </c>
      <c r="C17" s="10">
        <v>114</v>
      </c>
      <c r="D17" s="10">
        <v>219</v>
      </c>
      <c r="E17" s="10">
        <v>48</v>
      </c>
      <c r="F17" s="7">
        <v>381</v>
      </c>
      <c r="H17" s="4" t="s">
        <v>55</v>
      </c>
      <c r="I17" s="10">
        <v>29.920999999999999</v>
      </c>
      <c r="J17" s="10">
        <v>57.48</v>
      </c>
      <c r="K17" s="7">
        <v>12.598000000000001</v>
      </c>
    </row>
    <row r="18" spans="2:112" x14ac:dyDescent="0.35">
      <c r="B18" s="6" t="s">
        <v>56</v>
      </c>
      <c r="C18" s="9">
        <v>168</v>
      </c>
      <c r="D18" s="9">
        <v>184</v>
      </c>
      <c r="E18" s="9">
        <v>32</v>
      </c>
      <c r="F18" s="8">
        <v>384</v>
      </c>
      <c r="H18" s="6" t="s">
        <v>56</v>
      </c>
      <c r="I18" s="9">
        <v>43.75</v>
      </c>
      <c r="J18" s="9">
        <v>47.917000000000002</v>
      </c>
      <c r="K18" s="8">
        <v>8.3330000000000002</v>
      </c>
    </row>
    <row r="20" spans="2:112" x14ac:dyDescent="0.35">
      <c r="B20" s="31" t="s">
        <v>43</v>
      </c>
      <c r="C20" s="32"/>
      <c r="D20" s="32"/>
      <c r="E20" s="33"/>
      <c r="F20" s="32"/>
      <c r="G20" s="32"/>
      <c r="H20" s="33"/>
      <c r="J20" s="31" t="s">
        <v>44</v>
      </c>
      <c r="K20" s="32"/>
      <c r="L20" s="32"/>
      <c r="M20" s="33"/>
      <c r="N20" s="32"/>
      <c r="O20" s="32"/>
      <c r="P20" s="33"/>
      <c r="R20" s="31" t="s">
        <v>45</v>
      </c>
      <c r="S20" s="32"/>
      <c r="T20" s="32"/>
      <c r="U20" s="33"/>
      <c r="V20" s="32"/>
      <c r="W20" s="32"/>
      <c r="X20" s="33"/>
      <c r="Z20" s="31" t="s">
        <v>46</v>
      </c>
      <c r="AA20" s="32"/>
      <c r="AB20" s="32"/>
      <c r="AC20" s="33"/>
      <c r="AD20" s="32"/>
      <c r="AE20" s="32"/>
      <c r="AF20" s="33"/>
      <c r="AH20" s="31" t="s">
        <v>47</v>
      </c>
      <c r="AI20" s="32"/>
      <c r="AJ20" s="32"/>
      <c r="AK20" s="33"/>
      <c r="AL20" s="32"/>
      <c r="AM20" s="32"/>
      <c r="AN20" s="33"/>
      <c r="AP20" s="31" t="s">
        <v>48</v>
      </c>
      <c r="AQ20" s="32"/>
      <c r="AR20" s="32"/>
      <c r="AS20" s="33"/>
      <c r="AT20" s="32"/>
      <c r="AU20" s="32"/>
      <c r="AV20" s="33"/>
      <c r="AX20" s="31" t="s">
        <v>49</v>
      </c>
      <c r="AY20" s="32"/>
      <c r="AZ20" s="32"/>
      <c r="BA20" s="33"/>
      <c r="BB20" s="32"/>
      <c r="BC20" s="32"/>
      <c r="BD20" s="33"/>
      <c r="BF20" s="31" t="s">
        <v>50</v>
      </c>
      <c r="BG20" s="32"/>
      <c r="BH20" s="32"/>
      <c r="BI20" s="33"/>
      <c r="BJ20" s="32"/>
      <c r="BK20" s="32"/>
      <c r="BL20" s="33"/>
      <c r="BN20" s="31" t="s">
        <v>51</v>
      </c>
      <c r="BO20" s="32"/>
      <c r="BP20" s="32"/>
      <c r="BQ20" s="33"/>
      <c r="BR20" s="32"/>
      <c r="BS20" s="32"/>
      <c r="BT20" s="33"/>
      <c r="BV20" s="31" t="s">
        <v>52</v>
      </c>
      <c r="BW20" s="32"/>
      <c r="BX20" s="32"/>
      <c r="BY20" s="33"/>
      <c r="BZ20" s="32"/>
      <c r="CA20" s="32"/>
      <c r="CB20" s="33"/>
      <c r="CD20" s="31" t="s">
        <v>53</v>
      </c>
      <c r="CE20" s="32"/>
      <c r="CF20" s="32"/>
      <c r="CG20" s="33"/>
      <c r="CH20" s="32"/>
      <c r="CI20" s="32"/>
      <c r="CJ20" s="33"/>
      <c r="CL20" s="31" t="s">
        <v>54</v>
      </c>
      <c r="CM20" s="32"/>
      <c r="CN20" s="32"/>
      <c r="CO20" s="33"/>
      <c r="CP20" s="32"/>
      <c r="CQ20" s="32"/>
      <c r="CR20" s="33"/>
      <c r="CT20" s="31" t="s">
        <v>55</v>
      </c>
      <c r="CU20" s="32"/>
      <c r="CV20" s="32"/>
      <c r="CW20" s="33"/>
      <c r="CX20" s="32"/>
      <c r="CY20" s="32"/>
      <c r="CZ20" s="33"/>
      <c r="DB20" s="31" t="s">
        <v>56</v>
      </c>
      <c r="DC20" s="32"/>
      <c r="DD20" s="32"/>
      <c r="DE20" s="33"/>
      <c r="DF20" s="32"/>
      <c r="DG20" s="32"/>
      <c r="DH20" s="33"/>
    </row>
    <row r="21" spans="2:112" x14ac:dyDescent="0.35">
      <c r="B21" s="11"/>
      <c r="C21" s="34" t="s">
        <v>3</v>
      </c>
      <c r="D21" s="34"/>
      <c r="E21" s="35"/>
      <c r="F21" s="34" t="s">
        <v>8</v>
      </c>
      <c r="G21" s="34"/>
      <c r="H21" s="35"/>
      <c r="J21" s="11"/>
      <c r="K21" s="34" t="s">
        <v>3</v>
      </c>
      <c r="L21" s="34"/>
      <c r="M21" s="35"/>
      <c r="N21" s="34" t="s">
        <v>8</v>
      </c>
      <c r="O21" s="34"/>
      <c r="P21" s="35"/>
      <c r="R21" s="11"/>
      <c r="S21" s="34" t="s">
        <v>3</v>
      </c>
      <c r="T21" s="34"/>
      <c r="U21" s="35"/>
      <c r="V21" s="34" t="s">
        <v>8</v>
      </c>
      <c r="W21" s="34"/>
      <c r="X21" s="35"/>
      <c r="Z21" s="11"/>
      <c r="AA21" s="34" t="s">
        <v>3</v>
      </c>
      <c r="AB21" s="34"/>
      <c r="AC21" s="35"/>
      <c r="AD21" s="34" t="s">
        <v>8</v>
      </c>
      <c r="AE21" s="34"/>
      <c r="AF21" s="35"/>
      <c r="AH21" s="11"/>
      <c r="AI21" s="34" t="s">
        <v>3</v>
      </c>
      <c r="AJ21" s="34"/>
      <c r="AK21" s="35"/>
      <c r="AL21" s="34" t="s">
        <v>8</v>
      </c>
      <c r="AM21" s="34"/>
      <c r="AN21" s="35"/>
      <c r="AP21" s="11"/>
      <c r="AQ21" s="34" t="s">
        <v>3</v>
      </c>
      <c r="AR21" s="34"/>
      <c r="AS21" s="35"/>
      <c r="AT21" s="34" t="s">
        <v>8</v>
      </c>
      <c r="AU21" s="34"/>
      <c r="AV21" s="35"/>
      <c r="AX21" s="11"/>
      <c r="AY21" s="34" t="s">
        <v>3</v>
      </c>
      <c r="AZ21" s="34"/>
      <c r="BA21" s="35"/>
      <c r="BB21" s="34" t="s">
        <v>8</v>
      </c>
      <c r="BC21" s="34"/>
      <c r="BD21" s="35"/>
      <c r="BF21" s="11"/>
      <c r="BG21" s="34" t="s">
        <v>3</v>
      </c>
      <c r="BH21" s="34"/>
      <c r="BI21" s="35"/>
      <c r="BJ21" s="34" t="s">
        <v>8</v>
      </c>
      <c r="BK21" s="34"/>
      <c r="BL21" s="35"/>
      <c r="BN21" s="11"/>
      <c r="BO21" s="34" t="s">
        <v>3</v>
      </c>
      <c r="BP21" s="34"/>
      <c r="BQ21" s="35"/>
      <c r="BR21" s="34" t="s">
        <v>8</v>
      </c>
      <c r="BS21" s="34"/>
      <c r="BT21" s="35"/>
      <c r="BV21" s="11"/>
      <c r="BW21" s="34" t="s">
        <v>3</v>
      </c>
      <c r="BX21" s="34"/>
      <c r="BY21" s="35"/>
      <c r="BZ21" s="34" t="s">
        <v>8</v>
      </c>
      <c r="CA21" s="34"/>
      <c r="CB21" s="35"/>
      <c r="CD21" s="11"/>
      <c r="CE21" s="34" t="s">
        <v>3</v>
      </c>
      <c r="CF21" s="34"/>
      <c r="CG21" s="35"/>
      <c r="CH21" s="34" t="s">
        <v>8</v>
      </c>
      <c r="CI21" s="34"/>
      <c r="CJ21" s="35"/>
      <c r="CL21" s="11"/>
      <c r="CM21" s="34" t="s">
        <v>3</v>
      </c>
      <c r="CN21" s="34"/>
      <c r="CO21" s="35"/>
      <c r="CP21" s="34" t="s">
        <v>8</v>
      </c>
      <c r="CQ21" s="34"/>
      <c r="CR21" s="35"/>
      <c r="CT21" s="11"/>
      <c r="CU21" s="34" t="s">
        <v>3</v>
      </c>
      <c r="CV21" s="34"/>
      <c r="CW21" s="35"/>
      <c r="CX21" s="34" t="s">
        <v>8</v>
      </c>
      <c r="CY21" s="34"/>
      <c r="CZ21" s="35"/>
      <c r="DB21" s="11"/>
      <c r="DC21" s="34" t="s">
        <v>3</v>
      </c>
      <c r="DD21" s="34"/>
      <c r="DE21" s="35"/>
      <c r="DF21" s="34" t="s">
        <v>8</v>
      </c>
      <c r="DG21" s="34"/>
      <c r="DH21" s="35"/>
    </row>
    <row r="22" spans="2:112" x14ac:dyDescent="0.35">
      <c r="B22" s="12" t="s">
        <v>20</v>
      </c>
      <c r="C22" s="16" t="s">
        <v>4</v>
      </c>
      <c r="D22" s="16" t="s">
        <v>5</v>
      </c>
      <c r="E22" s="17" t="s">
        <v>6</v>
      </c>
      <c r="F22" s="16" t="s">
        <v>21</v>
      </c>
      <c r="G22" s="16" t="s">
        <v>23</v>
      </c>
      <c r="H22" s="17" t="s">
        <v>22</v>
      </c>
      <c r="J22" s="12" t="s">
        <v>20</v>
      </c>
      <c r="K22" s="16" t="s">
        <v>4</v>
      </c>
      <c r="L22" s="16" t="s">
        <v>5</v>
      </c>
      <c r="M22" s="17" t="s">
        <v>6</v>
      </c>
      <c r="N22" s="16" t="s">
        <v>21</v>
      </c>
      <c r="O22" s="16" t="s">
        <v>23</v>
      </c>
      <c r="P22" s="17" t="s">
        <v>22</v>
      </c>
      <c r="R22" s="12" t="s">
        <v>20</v>
      </c>
      <c r="S22" s="16" t="s">
        <v>4</v>
      </c>
      <c r="T22" s="16" t="s">
        <v>5</v>
      </c>
      <c r="U22" s="17" t="s">
        <v>6</v>
      </c>
      <c r="V22" s="16" t="s">
        <v>21</v>
      </c>
      <c r="W22" s="16" t="s">
        <v>23</v>
      </c>
      <c r="X22" s="17" t="s">
        <v>22</v>
      </c>
      <c r="Z22" s="12" t="s">
        <v>20</v>
      </c>
      <c r="AA22" s="16" t="s">
        <v>4</v>
      </c>
      <c r="AB22" s="16" t="s">
        <v>5</v>
      </c>
      <c r="AC22" s="17" t="s">
        <v>6</v>
      </c>
      <c r="AD22" s="16" t="s">
        <v>21</v>
      </c>
      <c r="AE22" s="16" t="s">
        <v>23</v>
      </c>
      <c r="AF22" s="17" t="s">
        <v>22</v>
      </c>
      <c r="AH22" s="12" t="s">
        <v>20</v>
      </c>
      <c r="AI22" s="16" t="s">
        <v>4</v>
      </c>
      <c r="AJ22" s="16" t="s">
        <v>5</v>
      </c>
      <c r="AK22" s="17" t="s">
        <v>6</v>
      </c>
      <c r="AL22" s="16" t="s">
        <v>21</v>
      </c>
      <c r="AM22" s="16" t="s">
        <v>23</v>
      </c>
      <c r="AN22" s="17" t="s">
        <v>22</v>
      </c>
      <c r="AP22" s="12" t="s">
        <v>20</v>
      </c>
      <c r="AQ22" s="16" t="s">
        <v>4</v>
      </c>
      <c r="AR22" s="16" t="s">
        <v>5</v>
      </c>
      <c r="AS22" s="17" t="s">
        <v>6</v>
      </c>
      <c r="AT22" s="16" t="s">
        <v>21</v>
      </c>
      <c r="AU22" s="16" t="s">
        <v>23</v>
      </c>
      <c r="AV22" s="17" t="s">
        <v>22</v>
      </c>
      <c r="AX22" s="12" t="s">
        <v>20</v>
      </c>
      <c r="AY22" s="16" t="s">
        <v>4</v>
      </c>
      <c r="AZ22" s="16" t="s">
        <v>5</v>
      </c>
      <c r="BA22" s="17" t="s">
        <v>6</v>
      </c>
      <c r="BB22" s="16" t="s">
        <v>21</v>
      </c>
      <c r="BC22" s="16" t="s">
        <v>23</v>
      </c>
      <c r="BD22" s="17" t="s">
        <v>22</v>
      </c>
      <c r="BF22" s="12" t="s">
        <v>20</v>
      </c>
      <c r="BG22" s="16" t="s">
        <v>4</v>
      </c>
      <c r="BH22" s="16" t="s">
        <v>5</v>
      </c>
      <c r="BI22" s="17" t="s">
        <v>6</v>
      </c>
      <c r="BJ22" s="16" t="s">
        <v>21</v>
      </c>
      <c r="BK22" s="16" t="s">
        <v>23</v>
      </c>
      <c r="BL22" s="17" t="s">
        <v>22</v>
      </c>
      <c r="BN22" s="12" t="s">
        <v>20</v>
      </c>
      <c r="BO22" s="16" t="s">
        <v>4</v>
      </c>
      <c r="BP22" s="16" t="s">
        <v>5</v>
      </c>
      <c r="BQ22" s="17" t="s">
        <v>6</v>
      </c>
      <c r="BR22" s="16" t="s">
        <v>21</v>
      </c>
      <c r="BS22" s="16" t="s">
        <v>23</v>
      </c>
      <c r="BT22" s="17" t="s">
        <v>22</v>
      </c>
      <c r="BV22" s="12" t="s">
        <v>20</v>
      </c>
      <c r="BW22" s="16" t="s">
        <v>4</v>
      </c>
      <c r="BX22" s="16" t="s">
        <v>5</v>
      </c>
      <c r="BY22" s="17" t="s">
        <v>6</v>
      </c>
      <c r="BZ22" s="16" t="s">
        <v>21</v>
      </c>
      <c r="CA22" s="16" t="s">
        <v>23</v>
      </c>
      <c r="CB22" s="17" t="s">
        <v>22</v>
      </c>
      <c r="CD22" s="12" t="s">
        <v>20</v>
      </c>
      <c r="CE22" s="16" t="s">
        <v>4</v>
      </c>
      <c r="CF22" s="16" t="s">
        <v>5</v>
      </c>
      <c r="CG22" s="17" t="s">
        <v>6</v>
      </c>
      <c r="CH22" s="16" t="s">
        <v>21</v>
      </c>
      <c r="CI22" s="16" t="s">
        <v>23</v>
      </c>
      <c r="CJ22" s="17" t="s">
        <v>22</v>
      </c>
      <c r="CL22" s="12" t="s">
        <v>20</v>
      </c>
      <c r="CM22" s="16" t="s">
        <v>4</v>
      </c>
      <c r="CN22" s="16" t="s">
        <v>5</v>
      </c>
      <c r="CO22" s="17" t="s">
        <v>6</v>
      </c>
      <c r="CP22" s="16" t="s">
        <v>21</v>
      </c>
      <c r="CQ22" s="16" t="s">
        <v>23</v>
      </c>
      <c r="CR22" s="17" t="s">
        <v>22</v>
      </c>
      <c r="CT22" s="12" t="s">
        <v>20</v>
      </c>
      <c r="CU22" s="16" t="s">
        <v>4</v>
      </c>
      <c r="CV22" s="16" t="s">
        <v>5</v>
      </c>
      <c r="CW22" s="17" t="s">
        <v>6</v>
      </c>
      <c r="CX22" s="16" t="s">
        <v>21</v>
      </c>
      <c r="CY22" s="16" t="s">
        <v>23</v>
      </c>
      <c r="CZ22" s="17" t="s">
        <v>22</v>
      </c>
      <c r="DB22" s="12" t="s">
        <v>20</v>
      </c>
      <c r="DC22" s="16" t="s">
        <v>4</v>
      </c>
      <c r="DD22" s="16" t="s">
        <v>5</v>
      </c>
      <c r="DE22" s="17" t="s">
        <v>6</v>
      </c>
      <c r="DF22" s="16" t="s">
        <v>21</v>
      </c>
      <c r="DG22" s="16" t="s">
        <v>23</v>
      </c>
      <c r="DH22" s="17" t="s">
        <v>22</v>
      </c>
    </row>
    <row r="23" spans="2:112" x14ac:dyDescent="0.35">
      <c r="B23" s="4" t="s">
        <v>24</v>
      </c>
      <c r="C23" s="10">
        <v>47</v>
      </c>
      <c r="D23" s="10">
        <v>11</v>
      </c>
      <c r="E23" s="7">
        <v>78</v>
      </c>
      <c r="F23" s="10">
        <v>34.558999999999997</v>
      </c>
      <c r="G23" s="10">
        <v>8.0879999999999992</v>
      </c>
      <c r="H23" s="7">
        <v>57.353000000000002</v>
      </c>
      <c r="J23" s="4" t="s">
        <v>24</v>
      </c>
      <c r="K23" s="10">
        <v>44</v>
      </c>
      <c r="L23" s="10">
        <v>14</v>
      </c>
      <c r="M23" s="7">
        <v>75</v>
      </c>
      <c r="N23" s="10">
        <v>33.082999999999998</v>
      </c>
      <c r="O23" s="10">
        <v>10.526</v>
      </c>
      <c r="P23" s="7">
        <v>56.390999999999998</v>
      </c>
      <c r="R23" s="4" t="s">
        <v>24</v>
      </c>
      <c r="S23" s="10">
        <v>46</v>
      </c>
      <c r="T23" s="10">
        <v>14</v>
      </c>
      <c r="U23" s="7">
        <v>71</v>
      </c>
      <c r="V23" s="10">
        <v>35.115000000000002</v>
      </c>
      <c r="W23" s="10">
        <v>10.686999999999999</v>
      </c>
      <c r="X23" s="7">
        <v>54.198</v>
      </c>
      <c r="Z23" s="4" t="s">
        <v>24</v>
      </c>
      <c r="AA23" s="10">
        <v>105</v>
      </c>
      <c r="AB23" s="10">
        <v>4</v>
      </c>
      <c r="AC23" s="7">
        <v>28</v>
      </c>
      <c r="AD23" s="10">
        <v>76.641999999999996</v>
      </c>
      <c r="AE23" s="10">
        <v>2.92</v>
      </c>
      <c r="AF23" s="7">
        <v>20.437999999999999</v>
      </c>
      <c r="AH23" s="4" t="s">
        <v>24</v>
      </c>
      <c r="AI23" s="10">
        <v>47</v>
      </c>
      <c r="AJ23" s="10">
        <v>13</v>
      </c>
      <c r="AK23" s="7">
        <v>77</v>
      </c>
      <c r="AL23" s="10">
        <v>34.307000000000002</v>
      </c>
      <c r="AM23" s="10">
        <v>9.4890000000000008</v>
      </c>
      <c r="AN23" s="7">
        <v>56.204000000000001</v>
      </c>
      <c r="AP23" s="4" t="s">
        <v>24</v>
      </c>
      <c r="AQ23" s="10">
        <v>44</v>
      </c>
      <c r="AR23" s="10">
        <v>10</v>
      </c>
      <c r="AS23" s="7">
        <v>79</v>
      </c>
      <c r="AT23" s="10">
        <v>33.082999999999998</v>
      </c>
      <c r="AU23" s="10">
        <v>7.5190000000000001</v>
      </c>
      <c r="AV23" s="7">
        <v>59.398000000000003</v>
      </c>
      <c r="AX23" s="4" t="s">
        <v>24</v>
      </c>
      <c r="AY23" s="10">
        <v>40</v>
      </c>
      <c r="AZ23" s="10">
        <v>10</v>
      </c>
      <c r="BA23" s="7">
        <v>83</v>
      </c>
      <c r="BB23" s="10">
        <v>30.074999999999999</v>
      </c>
      <c r="BC23" s="10">
        <v>7.5190000000000001</v>
      </c>
      <c r="BD23" s="7">
        <v>62.405999999999999</v>
      </c>
      <c r="BF23" s="4" t="s">
        <v>24</v>
      </c>
      <c r="BG23" s="10">
        <v>38</v>
      </c>
      <c r="BH23" s="10">
        <v>17</v>
      </c>
      <c r="BI23" s="7">
        <v>78</v>
      </c>
      <c r="BJ23" s="10">
        <v>28.571000000000002</v>
      </c>
      <c r="BK23" s="10">
        <v>12.782</v>
      </c>
      <c r="BL23" s="7">
        <v>58.646999999999998</v>
      </c>
      <c r="BN23" s="4" t="s">
        <v>24</v>
      </c>
      <c r="BO23" s="10">
        <v>31</v>
      </c>
      <c r="BP23" s="10">
        <v>24</v>
      </c>
      <c r="BQ23" s="7">
        <v>78</v>
      </c>
      <c r="BR23" s="10">
        <v>23.308</v>
      </c>
      <c r="BS23" s="10">
        <v>18.045000000000002</v>
      </c>
      <c r="BT23" s="7">
        <v>58.646999999999998</v>
      </c>
      <c r="BV23" s="4" t="s">
        <v>24</v>
      </c>
      <c r="BW23" s="10">
        <v>32</v>
      </c>
      <c r="BX23" s="10">
        <v>18</v>
      </c>
      <c r="BY23" s="7">
        <v>82</v>
      </c>
      <c r="BZ23" s="10">
        <v>24.242000000000001</v>
      </c>
      <c r="CA23" s="10">
        <v>13.635999999999999</v>
      </c>
      <c r="CB23" s="7">
        <v>62.121000000000002</v>
      </c>
      <c r="CD23" s="4" t="s">
        <v>24</v>
      </c>
      <c r="CE23" s="10">
        <v>35</v>
      </c>
      <c r="CF23" s="10">
        <v>19</v>
      </c>
      <c r="CG23" s="7">
        <v>78</v>
      </c>
      <c r="CH23" s="10">
        <v>26.515000000000001</v>
      </c>
      <c r="CI23" s="10">
        <v>14.394</v>
      </c>
      <c r="CJ23" s="7">
        <v>59.091000000000001</v>
      </c>
      <c r="CL23" s="4" t="s">
        <v>24</v>
      </c>
      <c r="CM23" s="10">
        <v>35</v>
      </c>
      <c r="CN23" s="10">
        <v>17</v>
      </c>
      <c r="CO23" s="7">
        <v>80</v>
      </c>
      <c r="CP23" s="10">
        <v>26.515000000000001</v>
      </c>
      <c r="CQ23" s="10">
        <v>12.879</v>
      </c>
      <c r="CR23" s="7">
        <v>60.606000000000002</v>
      </c>
      <c r="CT23" s="4" t="s">
        <v>24</v>
      </c>
      <c r="CU23" s="10">
        <v>29</v>
      </c>
      <c r="CV23" s="10">
        <v>23</v>
      </c>
      <c r="CW23" s="7">
        <v>80</v>
      </c>
      <c r="CX23" s="10">
        <v>21.97</v>
      </c>
      <c r="CY23" s="10">
        <v>17.423999999999999</v>
      </c>
      <c r="CZ23" s="7">
        <v>60.606000000000002</v>
      </c>
      <c r="DB23" s="4" t="s">
        <v>24</v>
      </c>
      <c r="DC23" s="10">
        <v>45</v>
      </c>
      <c r="DD23" s="10">
        <v>16</v>
      </c>
      <c r="DE23" s="7">
        <v>73</v>
      </c>
      <c r="DF23" s="10">
        <v>33.582000000000001</v>
      </c>
      <c r="DG23" s="10">
        <v>11.94</v>
      </c>
      <c r="DH23" s="7">
        <v>54.478000000000002</v>
      </c>
    </row>
    <row r="24" spans="2:112" x14ac:dyDescent="0.35">
      <c r="B24" s="4" t="s">
        <v>25</v>
      </c>
      <c r="C24" s="10">
        <v>41</v>
      </c>
      <c r="D24" s="10">
        <v>11</v>
      </c>
      <c r="E24" s="7">
        <v>75</v>
      </c>
      <c r="F24" s="10">
        <v>32.283000000000001</v>
      </c>
      <c r="G24" s="10">
        <v>8.6609999999999996</v>
      </c>
      <c r="H24" s="7">
        <v>59.055</v>
      </c>
      <c r="J24" s="4" t="s">
        <v>25</v>
      </c>
      <c r="K24" s="10">
        <v>51</v>
      </c>
      <c r="L24" s="10">
        <v>9</v>
      </c>
      <c r="M24" s="7">
        <v>67</v>
      </c>
      <c r="N24" s="10">
        <v>40.156999999999996</v>
      </c>
      <c r="O24" s="10">
        <v>7.0869999999999997</v>
      </c>
      <c r="P24" s="7">
        <v>52.756</v>
      </c>
      <c r="R24" s="4" t="s">
        <v>25</v>
      </c>
      <c r="S24" s="10">
        <v>54</v>
      </c>
      <c r="T24" s="10">
        <v>13</v>
      </c>
      <c r="U24" s="7">
        <v>60</v>
      </c>
      <c r="V24" s="10">
        <v>42.52</v>
      </c>
      <c r="W24" s="10">
        <v>10.236000000000001</v>
      </c>
      <c r="X24" s="7">
        <v>47.244</v>
      </c>
      <c r="Z24" s="4" t="s">
        <v>25</v>
      </c>
      <c r="AA24" s="10">
        <v>96</v>
      </c>
      <c r="AB24" s="10">
        <v>8</v>
      </c>
      <c r="AC24" s="7">
        <v>24</v>
      </c>
      <c r="AD24" s="10">
        <v>75</v>
      </c>
      <c r="AE24" s="10">
        <v>6.25</v>
      </c>
      <c r="AF24" s="7">
        <v>18.75</v>
      </c>
      <c r="AH24" s="4" t="s">
        <v>25</v>
      </c>
      <c r="AI24" s="10">
        <v>43</v>
      </c>
      <c r="AJ24" s="10">
        <v>14</v>
      </c>
      <c r="AK24" s="7">
        <v>69</v>
      </c>
      <c r="AL24" s="10">
        <v>34.127000000000002</v>
      </c>
      <c r="AM24" s="10">
        <v>11.111000000000001</v>
      </c>
      <c r="AN24" s="7">
        <v>54.762</v>
      </c>
      <c r="AP24" s="4" t="s">
        <v>25</v>
      </c>
      <c r="AQ24" s="10">
        <v>40</v>
      </c>
      <c r="AR24" s="10">
        <v>15</v>
      </c>
      <c r="AS24" s="7">
        <v>71</v>
      </c>
      <c r="AT24" s="10">
        <v>31.745999999999999</v>
      </c>
      <c r="AU24" s="10">
        <v>11.904999999999999</v>
      </c>
      <c r="AV24" s="7">
        <v>56.348999999999997</v>
      </c>
      <c r="AX24" s="4" t="s">
        <v>25</v>
      </c>
      <c r="AY24" s="10">
        <v>33</v>
      </c>
      <c r="AZ24" s="10">
        <v>15</v>
      </c>
      <c r="BA24" s="7">
        <v>76</v>
      </c>
      <c r="BB24" s="10">
        <v>26.613</v>
      </c>
      <c r="BC24" s="10">
        <v>12.097</v>
      </c>
      <c r="BD24" s="7">
        <v>61.29</v>
      </c>
      <c r="BF24" s="4" t="s">
        <v>25</v>
      </c>
      <c r="BG24" s="10">
        <v>35</v>
      </c>
      <c r="BH24" s="10">
        <v>16</v>
      </c>
      <c r="BI24" s="7">
        <v>74</v>
      </c>
      <c r="BJ24" s="10">
        <v>28</v>
      </c>
      <c r="BK24" s="10">
        <v>12.8</v>
      </c>
      <c r="BL24" s="7">
        <v>59.2</v>
      </c>
      <c r="BN24" s="4" t="s">
        <v>25</v>
      </c>
      <c r="BO24" s="10">
        <v>24</v>
      </c>
      <c r="BP24" s="10">
        <v>19</v>
      </c>
      <c r="BQ24" s="7">
        <v>81</v>
      </c>
      <c r="BR24" s="10">
        <v>19.355</v>
      </c>
      <c r="BS24" s="10">
        <v>15.323</v>
      </c>
      <c r="BT24" s="7">
        <v>65.322999999999993</v>
      </c>
      <c r="BV24" s="4" t="s">
        <v>25</v>
      </c>
      <c r="BW24" s="10">
        <v>43</v>
      </c>
      <c r="BX24" s="10">
        <v>16</v>
      </c>
      <c r="BY24" s="7">
        <v>67</v>
      </c>
      <c r="BZ24" s="10">
        <v>34.127000000000002</v>
      </c>
      <c r="CA24" s="10">
        <v>12.698</v>
      </c>
      <c r="CB24" s="7">
        <v>53.174999999999997</v>
      </c>
      <c r="CD24" s="4" t="s">
        <v>25</v>
      </c>
      <c r="CE24" s="10">
        <v>45</v>
      </c>
      <c r="CF24" s="10">
        <v>20</v>
      </c>
      <c r="CG24" s="7">
        <v>62</v>
      </c>
      <c r="CH24" s="10">
        <v>35.433</v>
      </c>
      <c r="CI24" s="10">
        <v>15.747999999999999</v>
      </c>
      <c r="CJ24" s="7">
        <v>48.819000000000003</v>
      </c>
      <c r="CL24" s="4" t="s">
        <v>25</v>
      </c>
      <c r="CM24" s="10">
        <v>43</v>
      </c>
      <c r="CN24" s="10">
        <v>18</v>
      </c>
      <c r="CO24" s="7">
        <v>66</v>
      </c>
      <c r="CP24" s="10">
        <v>33.857999999999997</v>
      </c>
      <c r="CQ24" s="10">
        <v>14.173</v>
      </c>
      <c r="CR24" s="7">
        <v>51.969000000000001</v>
      </c>
      <c r="CT24" s="4" t="s">
        <v>25</v>
      </c>
      <c r="CU24" s="10">
        <v>40</v>
      </c>
      <c r="CV24" s="10">
        <v>16</v>
      </c>
      <c r="CW24" s="7">
        <v>70</v>
      </c>
      <c r="CX24" s="10">
        <v>31.745999999999999</v>
      </c>
      <c r="CY24" s="10">
        <v>12.698</v>
      </c>
      <c r="CZ24" s="7">
        <v>55.555999999999997</v>
      </c>
      <c r="DB24" s="4" t="s">
        <v>25</v>
      </c>
      <c r="DC24" s="10">
        <v>61</v>
      </c>
      <c r="DD24" s="10">
        <v>10</v>
      </c>
      <c r="DE24" s="7">
        <v>56</v>
      </c>
      <c r="DF24" s="10">
        <v>48.030999999999999</v>
      </c>
      <c r="DG24" s="10">
        <v>7.8739999999999997</v>
      </c>
      <c r="DH24" s="7">
        <v>44.094000000000001</v>
      </c>
    </row>
    <row r="25" spans="2:112" x14ac:dyDescent="0.35">
      <c r="B25" s="4" t="s">
        <v>57</v>
      </c>
      <c r="C25" s="10">
        <v>39</v>
      </c>
      <c r="D25" s="10">
        <v>6</v>
      </c>
      <c r="E25" s="7">
        <v>77</v>
      </c>
      <c r="F25" s="10">
        <v>31.966999999999999</v>
      </c>
      <c r="G25" s="10">
        <v>4.9180000000000001</v>
      </c>
      <c r="H25" s="7">
        <v>63.115000000000002</v>
      </c>
      <c r="J25" s="4" t="s">
        <v>57</v>
      </c>
      <c r="K25" s="10">
        <v>50</v>
      </c>
      <c r="L25" s="10">
        <v>8</v>
      </c>
      <c r="M25" s="7">
        <v>66</v>
      </c>
      <c r="N25" s="10">
        <v>40.323</v>
      </c>
      <c r="O25" s="10">
        <v>6.452</v>
      </c>
      <c r="P25" s="7">
        <v>53.225999999999999</v>
      </c>
      <c r="R25" s="4" t="s">
        <v>57</v>
      </c>
      <c r="S25" s="10">
        <v>46</v>
      </c>
      <c r="T25" s="10">
        <v>8</v>
      </c>
      <c r="U25" s="7">
        <v>70</v>
      </c>
      <c r="V25" s="10">
        <v>37.097000000000001</v>
      </c>
      <c r="W25" s="10">
        <v>6.452</v>
      </c>
      <c r="X25" s="7">
        <v>56.451999999999998</v>
      </c>
      <c r="Z25" s="4" t="s">
        <v>57</v>
      </c>
      <c r="AA25" s="10">
        <v>95</v>
      </c>
      <c r="AB25" s="10">
        <v>3</v>
      </c>
      <c r="AC25" s="7">
        <v>29</v>
      </c>
      <c r="AD25" s="10">
        <v>74.802999999999997</v>
      </c>
      <c r="AE25" s="10">
        <v>2.3620000000000001</v>
      </c>
      <c r="AF25" s="7">
        <v>22.835000000000001</v>
      </c>
      <c r="AH25" s="4" t="s">
        <v>57</v>
      </c>
      <c r="AI25" s="10">
        <v>67</v>
      </c>
      <c r="AJ25" s="10">
        <v>9</v>
      </c>
      <c r="AK25" s="7">
        <v>48</v>
      </c>
      <c r="AL25" s="10">
        <v>54.031999999999996</v>
      </c>
      <c r="AM25" s="10">
        <v>7.258</v>
      </c>
      <c r="AN25" s="7">
        <v>38.71</v>
      </c>
      <c r="AP25" s="4" t="s">
        <v>57</v>
      </c>
      <c r="AQ25" s="10">
        <v>55</v>
      </c>
      <c r="AR25" s="10">
        <v>9</v>
      </c>
      <c r="AS25" s="7">
        <v>59</v>
      </c>
      <c r="AT25" s="10">
        <v>44.715000000000003</v>
      </c>
      <c r="AU25" s="10">
        <v>7.3170000000000002</v>
      </c>
      <c r="AV25" s="7">
        <v>47.966999999999999</v>
      </c>
      <c r="AX25" s="4" t="s">
        <v>57</v>
      </c>
      <c r="AY25" s="10">
        <v>47</v>
      </c>
      <c r="AZ25" s="10">
        <v>8</v>
      </c>
      <c r="BA25" s="7">
        <v>65</v>
      </c>
      <c r="BB25" s="10">
        <v>39.167000000000002</v>
      </c>
      <c r="BC25" s="10">
        <v>6.6669999999999998</v>
      </c>
      <c r="BD25" s="7">
        <v>54.167000000000002</v>
      </c>
      <c r="BF25" s="4" t="s">
        <v>57</v>
      </c>
      <c r="BG25" s="10">
        <v>57</v>
      </c>
      <c r="BH25" s="10">
        <v>11</v>
      </c>
      <c r="BI25" s="7">
        <v>54</v>
      </c>
      <c r="BJ25" s="10">
        <v>46.720999999999997</v>
      </c>
      <c r="BK25" s="10">
        <v>9.016</v>
      </c>
      <c r="BL25" s="7">
        <v>44.262</v>
      </c>
      <c r="BN25" s="4" t="s">
        <v>57</v>
      </c>
      <c r="BO25" s="10">
        <v>41</v>
      </c>
      <c r="BP25" s="10">
        <v>13</v>
      </c>
      <c r="BQ25" s="7">
        <v>68</v>
      </c>
      <c r="BR25" s="10">
        <v>33.606999999999999</v>
      </c>
      <c r="BS25" s="10">
        <v>10.656000000000001</v>
      </c>
      <c r="BT25" s="7">
        <v>55.738</v>
      </c>
      <c r="BV25" s="4" t="s">
        <v>57</v>
      </c>
      <c r="BW25" s="10">
        <v>42</v>
      </c>
      <c r="BX25" s="10">
        <v>8</v>
      </c>
      <c r="BY25" s="7">
        <v>74</v>
      </c>
      <c r="BZ25" s="10">
        <v>33.871000000000002</v>
      </c>
      <c r="CA25" s="10">
        <v>6.452</v>
      </c>
      <c r="CB25" s="7">
        <v>59.677</v>
      </c>
      <c r="CD25" s="4" t="s">
        <v>57</v>
      </c>
      <c r="CE25" s="10">
        <v>44</v>
      </c>
      <c r="CF25" s="10">
        <v>10</v>
      </c>
      <c r="CG25" s="7">
        <v>68</v>
      </c>
      <c r="CH25" s="10">
        <v>36.066000000000003</v>
      </c>
      <c r="CI25" s="10">
        <v>8.1969999999999992</v>
      </c>
      <c r="CJ25" s="7">
        <v>55.738</v>
      </c>
      <c r="CL25" s="4" t="s">
        <v>57</v>
      </c>
      <c r="CM25" s="10">
        <v>42</v>
      </c>
      <c r="CN25" s="10">
        <v>11</v>
      </c>
      <c r="CO25" s="7">
        <v>70</v>
      </c>
      <c r="CP25" s="10">
        <v>34.146000000000001</v>
      </c>
      <c r="CQ25" s="10">
        <v>8.9429999999999996</v>
      </c>
      <c r="CR25" s="7">
        <v>56.911000000000001</v>
      </c>
      <c r="CT25" s="4" t="s">
        <v>57</v>
      </c>
      <c r="CU25" s="10">
        <v>45</v>
      </c>
      <c r="CV25" s="10">
        <v>9</v>
      </c>
      <c r="CW25" s="7">
        <v>69</v>
      </c>
      <c r="CX25" s="10">
        <v>36.585000000000001</v>
      </c>
      <c r="CY25" s="10">
        <v>7.3170000000000002</v>
      </c>
      <c r="CZ25" s="7">
        <v>56.097999999999999</v>
      </c>
      <c r="DB25" s="4" t="s">
        <v>57</v>
      </c>
      <c r="DC25" s="10">
        <v>62</v>
      </c>
      <c r="DD25" s="10">
        <v>6</v>
      </c>
      <c r="DE25" s="7">
        <v>55</v>
      </c>
      <c r="DF25" s="10">
        <v>50.406999999999996</v>
      </c>
      <c r="DG25" s="10">
        <v>4.8780000000000001</v>
      </c>
      <c r="DH25" s="7">
        <v>44.715000000000003</v>
      </c>
    </row>
    <row r="26" spans="2:112" x14ac:dyDescent="0.35">
      <c r="B26" s="13" t="s">
        <v>7</v>
      </c>
      <c r="C26" s="15">
        <v>127</v>
      </c>
      <c r="D26" s="15">
        <v>28</v>
      </c>
      <c r="E26" s="14">
        <v>230</v>
      </c>
      <c r="F26" s="15"/>
      <c r="G26" s="15"/>
      <c r="H26" s="14"/>
      <c r="J26" s="13" t="s">
        <v>7</v>
      </c>
      <c r="K26" s="15">
        <v>145</v>
      </c>
      <c r="L26" s="15">
        <v>31</v>
      </c>
      <c r="M26" s="14">
        <v>208</v>
      </c>
      <c r="N26" s="15"/>
      <c r="O26" s="15"/>
      <c r="P26" s="14"/>
      <c r="R26" s="13" t="s">
        <v>7</v>
      </c>
      <c r="S26" s="15">
        <v>146</v>
      </c>
      <c r="T26" s="15">
        <v>35</v>
      </c>
      <c r="U26" s="14">
        <v>201</v>
      </c>
      <c r="V26" s="15"/>
      <c r="W26" s="15"/>
      <c r="X26" s="14"/>
      <c r="Z26" s="13" t="s">
        <v>7</v>
      </c>
      <c r="AA26" s="15">
        <v>296</v>
      </c>
      <c r="AB26" s="15">
        <v>15</v>
      </c>
      <c r="AC26" s="14">
        <v>81</v>
      </c>
      <c r="AD26" s="15"/>
      <c r="AE26" s="15"/>
      <c r="AF26" s="14"/>
      <c r="AH26" s="13" t="s">
        <v>7</v>
      </c>
      <c r="AI26" s="15">
        <v>157</v>
      </c>
      <c r="AJ26" s="15">
        <v>36</v>
      </c>
      <c r="AK26" s="14">
        <v>194</v>
      </c>
      <c r="AL26" s="15"/>
      <c r="AM26" s="15"/>
      <c r="AN26" s="14"/>
      <c r="AP26" s="13" t="s">
        <v>7</v>
      </c>
      <c r="AQ26" s="15">
        <v>139</v>
      </c>
      <c r="AR26" s="15">
        <v>34</v>
      </c>
      <c r="AS26" s="14">
        <v>209</v>
      </c>
      <c r="AT26" s="15"/>
      <c r="AU26" s="15"/>
      <c r="AV26" s="14"/>
      <c r="AX26" s="13" t="s">
        <v>7</v>
      </c>
      <c r="AY26" s="15">
        <v>120</v>
      </c>
      <c r="AZ26" s="15">
        <v>33</v>
      </c>
      <c r="BA26" s="14">
        <v>224</v>
      </c>
      <c r="BB26" s="15"/>
      <c r="BC26" s="15"/>
      <c r="BD26" s="14"/>
      <c r="BF26" s="13" t="s">
        <v>7</v>
      </c>
      <c r="BG26" s="15">
        <v>130</v>
      </c>
      <c r="BH26" s="15">
        <v>44</v>
      </c>
      <c r="BI26" s="14">
        <v>206</v>
      </c>
      <c r="BJ26" s="15"/>
      <c r="BK26" s="15"/>
      <c r="BL26" s="14"/>
      <c r="BN26" s="13" t="s">
        <v>7</v>
      </c>
      <c r="BO26" s="15">
        <v>96</v>
      </c>
      <c r="BP26" s="15">
        <v>56</v>
      </c>
      <c r="BQ26" s="14">
        <v>227</v>
      </c>
      <c r="BR26" s="15"/>
      <c r="BS26" s="15"/>
      <c r="BT26" s="14"/>
      <c r="BV26" s="13" t="s">
        <v>7</v>
      </c>
      <c r="BW26" s="15">
        <v>117</v>
      </c>
      <c r="BX26" s="15">
        <v>42</v>
      </c>
      <c r="BY26" s="14">
        <v>223</v>
      </c>
      <c r="BZ26" s="15"/>
      <c r="CA26" s="15"/>
      <c r="CB26" s="14"/>
      <c r="CD26" s="13" t="s">
        <v>7</v>
      </c>
      <c r="CE26" s="15">
        <v>124</v>
      </c>
      <c r="CF26" s="15">
        <v>49</v>
      </c>
      <c r="CG26" s="14">
        <v>208</v>
      </c>
      <c r="CH26" s="15"/>
      <c r="CI26" s="15"/>
      <c r="CJ26" s="14"/>
      <c r="CL26" s="13" t="s">
        <v>7</v>
      </c>
      <c r="CM26" s="15">
        <v>120</v>
      </c>
      <c r="CN26" s="15">
        <v>46</v>
      </c>
      <c r="CO26" s="14">
        <v>216</v>
      </c>
      <c r="CP26" s="15"/>
      <c r="CQ26" s="15"/>
      <c r="CR26" s="14"/>
      <c r="CT26" s="13" t="s">
        <v>7</v>
      </c>
      <c r="CU26" s="15">
        <v>114</v>
      </c>
      <c r="CV26" s="15">
        <v>48</v>
      </c>
      <c r="CW26" s="14">
        <v>219</v>
      </c>
      <c r="CX26" s="15"/>
      <c r="CY26" s="15"/>
      <c r="CZ26" s="14"/>
      <c r="DB26" s="13" t="s">
        <v>7</v>
      </c>
      <c r="DC26" s="15">
        <v>168</v>
      </c>
      <c r="DD26" s="15">
        <v>32</v>
      </c>
      <c r="DE26" s="14">
        <v>184</v>
      </c>
      <c r="DF26" s="15"/>
      <c r="DG26" s="15"/>
      <c r="DH26" s="14"/>
    </row>
    <row r="28" spans="2:112" x14ac:dyDescent="0.35">
      <c r="B28" s="31" t="s">
        <v>43</v>
      </c>
      <c r="C28" s="32"/>
      <c r="D28" s="32"/>
      <c r="E28" s="33"/>
      <c r="F28" s="32"/>
      <c r="G28" s="32"/>
      <c r="H28" s="33"/>
      <c r="J28" s="31" t="s">
        <v>44</v>
      </c>
      <c r="K28" s="32"/>
      <c r="L28" s="32"/>
      <c r="M28" s="33"/>
      <c r="N28" s="32"/>
      <c r="O28" s="32"/>
      <c r="P28" s="33"/>
      <c r="R28" s="31" t="s">
        <v>45</v>
      </c>
      <c r="S28" s="32"/>
      <c r="T28" s="32"/>
      <c r="U28" s="33"/>
      <c r="V28" s="32"/>
      <c r="W28" s="32"/>
      <c r="X28" s="33"/>
      <c r="Z28" s="31" t="s">
        <v>46</v>
      </c>
      <c r="AA28" s="32"/>
      <c r="AB28" s="32"/>
      <c r="AC28" s="33"/>
      <c r="AD28" s="32"/>
      <c r="AE28" s="32"/>
      <c r="AF28" s="33"/>
      <c r="AH28" s="31" t="s">
        <v>47</v>
      </c>
      <c r="AI28" s="32"/>
      <c r="AJ28" s="32"/>
      <c r="AK28" s="33"/>
      <c r="AL28" s="32"/>
      <c r="AM28" s="32"/>
      <c r="AN28" s="33"/>
      <c r="AP28" s="31" t="s">
        <v>48</v>
      </c>
      <c r="AQ28" s="32"/>
      <c r="AR28" s="32"/>
      <c r="AS28" s="33"/>
      <c r="AT28" s="32"/>
      <c r="AU28" s="32"/>
      <c r="AV28" s="33"/>
      <c r="AX28" s="31" t="s">
        <v>49</v>
      </c>
      <c r="AY28" s="32"/>
      <c r="AZ28" s="32"/>
      <c r="BA28" s="33"/>
      <c r="BB28" s="32"/>
      <c r="BC28" s="32"/>
      <c r="BD28" s="33"/>
      <c r="BF28" s="31" t="s">
        <v>50</v>
      </c>
      <c r="BG28" s="32"/>
      <c r="BH28" s="32"/>
      <c r="BI28" s="33"/>
      <c r="BJ28" s="32"/>
      <c r="BK28" s="32"/>
      <c r="BL28" s="33"/>
      <c r="BN28" s="31" t="s">
        <v>51</v>
      </c>
      <c r="BO28" s="32"/>
      <c r="BP28" s="32"/>
      <c r="BQ28" s="33"/>
      <c r="BR28" s="32"/>
      <c r="BS28" s="32"/>
      <c r="BT28" s="33"/>
      <c r="BV28" s="31" t="s">
        <v>52</v>
      </c>
      <c r="BW28" s="32"/>
      <c r="BX28" s="32"/>
      <c r="BY28" s="33"/>
      <c r="BZ28" s="32"/>
      <c r="CA28" s="32"/>
      <c r="CB28" s="33"/>
      <c r="CD28" s="31" t="s">
        <v>53</v>
      </c>
      <c r="CE28" s="32"/>
      <c r="CF28" s="32"/>
      <c r="CG28" s="33"/>
      <c r="CH28" s="32"/>
      <c r="CI28" s="32"/>
      <c r="CJ28" s="33"/>
      <c r="CL28" s="31" t="s">
        <v>54</v>
      </c>
      <c r="CM28" s="32"/>
      <c r="CN28" s="32"/>
      <c r="CO28" s="33"/>
      <c r="CP28" s="32"/>
      <c r="CQ28" s="32"/>
      <c r="CR28" s="33"/>
      <c r="CT28" s="31" t="s">
        <v>55</v>
      </c>
      <c r="CU28" s="32"/>
      <c r="CV28" s="32"/>
      <c r="CW28" s="33"/>
      <c r="CX28" s="32"/>
      <c r="CY28" s="32"/>
      <c r="CZ28" s="33"/>
      <c r="DB28" s="31" t="s">
        <v>56</v>
      </c>
      <c r="DC28" s="32"/>
      <c r="DD28" s="32"/>
      <c r="DE28" s="33"/>
      <c r="DF28" s="32"/>
      <c r="DG28" s="32"/>
      <c r="DH28" s="33"/>
    </row>
    <row r="29" spans="2:112" x14ac:dyDescent="0.35">
      <c r="B29" s="11"/>
      <c r="C29" s="34" t="s">
        <v>3</v>
      </c>
      <c r="D29" s="34"/>
      <c r="E29" s="35"/>
      <c r="F29" s="34" t="s">
        <v>8</v>
      </c>
      <c r="G29" s="34"/>
      <c r="H29" s="35"/>
      <c r="J29" s="11"/>
      <c r="K29" s="34" t="s">
        <v>3</v>
      </c>
      <c r="L29" s="34"/>
      <c r="M29" s="35"/>
      <c r="N29" s="34" t="s">
        <v>8</v>
      </c>
      <c r="O29" s="34"/>
      <c r="P29" s="35"/>
      <c r="R29" s="11"/>
      <c r="S29" s="34" t="s">
        <v>3</v>
      </c>
      <c r="T29" s="34"/>
      <c r="U29" s="35"/>
      <c r="V29" s="34" t="s">
        <v>8</v>
      </c>
      <c r="W29" s="34"/>
      <c r="X29" s="35"/>
      <c r="Z29" s="11"/>
      <c r="AA29" s="34" t="s">
        <v>3</v>
      </c>
      <c r="AB29" s="34"/>
      <c r="AC29" s="35"/>
      <c r="AD29" s="34" t="s">
        <v>8</v>
      </c>
      <c r="AE29" s="34"/>
      <c r="AF29" s="35"/>
      <c r="AH29" s="11"/>
      <c r="AI29" s="34" t="s">
        <v>3</v>
      </c>
      <c r="AJ29" s="34"/>
      <c r="AK29" s="35"/>
      <c r="AL29" s="34" t="s">
        <v>8</v>
      </c>
      <c r="AM29" s="34"/>
      <c r="AN29" s="35"/>
      <c r="AP29" s="11"/>
      <c r="AQ29" s="34" t="s">
        <v>3</v>
      </c>
      <c r="AR29" s="34"/>
      <c r="AS29" s="35"/>
      <c r="AT29" s="34" t="s">
        <v>8</v>
      </c>
      <c r="AU29" s="34"/>
      <c r="AV29" s="35"/>
      <c r="AX29" s="11"/>
      <c r="AY29" s="34" t="s">
        <v>3</v>
      </c>
      <c r="AZ29" s="34"/>
      <c r="BA29" s="35"/>
      <c r="BB29" s="34" t="s">
        <v>8</v>
      </c>
      <c r="BC29" s="34"/>
      <c r="BD29" s="35"/>
      <c r="BF29" s="11"/>
      <c r="BG29" s="34" t="s">
        <v>3</v>
      </c>
      <c r="BH29" s="34"/>
      <c r="BI29" s="35"/>
      <c r="BJ29" s="34" t="s">
        <v>8</v>
      </c>
      <c r="BK29" s="34"/>
      <c r="BL29" s="35"/>
      <c r="BN29" s="11"/>
      <c r="BO29" s="34" t="s">
        <v>3</v>
      </c>
      <c r="BP29" s="34"/>
      <c r="BQ29" s="35"/>
      <c r="BR29" s="34" t="s">
        <v>8</v>
      </c>
      <c r="BS29" s="34"/>
      <c r="BT29" s="35"/>
      <c r="BV29" s="11"/>
      <c r="BW29" s="34" t="s">
        <v>3</v>
      </c>
      <c r="BX29" s="34"/>
      <c r="BY29" s="35"/>
      <c r="BZ29" s="34" t="s">
        <v>8</v>
      </c>
      <c r="CA29" s="34"/>
      <c r="CB29" s="35"/>
      <c r="CD29" s="11"/>
      <c r="CE29" s="34" t="s">
        <v>3</v>
      </c>
      <c r="CF29" s="34"/>
      <c r="CG29" s="35"/>
      <c r="CH29" s="34" t="s">
        <v>8</v>
      </c>
      <c r="CI29" s="34"/>
      <c r="CJ29" s="35"/>
      <c r="CL29" s="11"/>
      <c r="CM29" s="34" t="s">
        <v>3</v>
      </c>
      <c r="CN29" s="34"/>
      <c r="CO29" s="35"/>
      <c r="CP29" s="34" t="s">
        <v>8</v>
      </c>
      <c r="CQ29" s="34"/>
      <c r="CR29" s="35"/>
      <c r="CT29" s="11"/>
      <c r="CU29" s="34" t="s">
        <v>3</v>
      </c>
      <c r="CV29" s="34"/>
      <c r="CW29" s="35"/>
      <c r="CX29" s="34" t="s">
        <v>8</v>
      </c>
      <c r="CY29" s="34"/>
      <c r="CZ29" s="35"/>
      <c r="DB29" s="11"/>
      <c r="DC29" s="34" t="s">
        <v>3</v>
      </c>
      <c r="DD29" s="34"/>
      <c r="DE29" s="35"/>
      <c r="DF29" s="34" t="s">
        <v>8</v>
      </c>
      <c r="DG29" s="34"/>
      <c r="DH29" s="35"/>
    </row>
    <row r="30" spans="2:112" x14ac:dyDescent="0.35">
      <c r="B30" s="12" t="s">
        <v>26</v>
      </c>
      <c r="C30" s="16" t="s">
        <v>4</v>
      </c>
      <c r="D30" s="16" t="s">
        <v>5</v>
      </c>
      <c r="E30" s="17" t="s">
        <v>6</v>
      </c>
      <c r="F30" s="16" t="s">
        <v>21</v>
      </c>
      <c r="G30" s="16" t="s">
        <v>23</v>
      </c>
      <c r="H30" s="17" t="s">
        <v>22</v>
      </c>
      <c r="J30" s="12" t="s">
        <v>26</v>
      </c>
      <c r="K30" s="16" t="s">
        <v>4</v>
      </c>
      <c r="L30" s="16" t="s">
        <v>5</v>
      </c>
      <c r="M30" s="17" t="s">
        <v>6</v>
      </c>
      <c r="N30" s="16" t="s">
        <v>21</v>
      </c>
      <c r="O30" s="16" t="s">
        <v>23</v>
      </c>
      <c r="P30" s="17" t="s">
        <v>22</v>
      </c>
      <c r="R30" s="12" t="s">
        <v>26</v>
      </c>
      <c r="S30" s="16" t="s">
        <v>4</v>
      </c>
      <c r="T30" s="16" t="s">
        <v>5</v>
      </c>
      <c r="U30" s="17" t="s">
        <v>6</v>
      </c>
      <c r="V30" s="16" t="s">
        <v>21</v>
      </c>
      <c r="W30" s="16" t="s">
        <v>23</v>
      </c>
      <c r="X30" s="17" t="s">
        <v>22</v>
      </c>
      <c r="Z30" s="12" t="s">
        <v>26</v>
      </c>
      <c r="AA30" s="16" t="s">
        <v>4</v>
      </c>
      <c r="AB30" s="16" t="s">
        <v>5</v>
      </c>
      <c r="AC30" s="17" t="s">
        <v>6</v>
      </c>
      <c r="AD30" s="16" t="s">
        <v>21</v>
      </c>
      <c r="AE30" s="16" t="s">
        <v>23</v>
      </c>
      <c r="AF30" s="17" t="s">
        <v>22</v>
      </c>
      <c r="AH30" s="12" t="s">
        <v>26</v>
      </c>
      <c r="AI30" s="16" t="s">
        <v>4</v>
      </c>
      <c r="AJ30" s="16" t="s">
        <v>5</v>
      </c>
      <c r="AK30" s="17" t="s">
        <v>6</v>
      </c>
      <c r="AL30" s="16" t="s">
        <v>21</v>
      </c>
      <c r="AM30" s="16" t="s">
        <v>23</v>
      </c>
      <c r="AN30" s="17" t="s">
        <v>22</v>
      </c>
      <c r="AP30" s="12" t="s">
        <v>26</v>
      </c>
      <c r="AQ30" s="16" t="s">
        <v>4</v>
      </c>
      <c r="AR30" s="16" t="s">
        <v>5</v>
      </c>
      <c r="AS30" s="17" t="s">
        <v>6</v>
      </c>
      <c r="AT30" s="16" t="s">
        <v>21</v>
      </c>
      <c r="AU30" s="16" t="s">
        <v>23</v>
      </c>
      <c r="AV30" s="17" t="s">
        <v>22</v>
      </c>
      <c r="AX30" s="12" t="s">
        <v>26</v>
      </c>
      <c r="AY30" s="16" t="s">
        <v>4</v>
      </c>
      <c r="AZ30" s="16" t="s">
        <v>5</v>
      </c>
      <c r="BA30" s="17" t="s">
        <v>6</v>
      </c>
      <c r="BB30" s="16" t="s">
        <v>21</v>
      </c>
      <c r="BC30" s="16" t="s">
        <v>23</v>
      </c>
      <c r="BD30" s="17" t="s">
        <v>22</v>
      </c>
      <c r="BF30" s="12" t="s">
        <v>26</v>
      </c>
      <c r="BG30" s="16" t="s">
        <v>4</v>
      </c>
      <c r="BH30" s="16" t="s">
        <v>5</v>
      </c>
      <c r="BI30" s="17" t="s">
        <v>6</v>
      </c>
      <c r="BJ30" s="16" t="s">
        <v>21</v>
      </c>
      <c r="BK30" s="16" t="s">
        <v>23</v>
      </c>
      <c r="BL30" s="17" t="s">
        <v>22</v>
      </c>
      <c r="BN30" s="12" t="s">
        <v>26</v>
      </c>
      <c r="BO30" s="16" t="s">
        <v>4</v>
      </c>
      <c r="BP30" s="16" t="s">
        <v>5</v>
      </c>
      <c r="BQ30" s="17" t="s">
        <v>6</v>
      </c>
      <c r="BR30" s="16" t="s">
        <v>21</v>
      </c>
      <c r="BS30" s="16" t="s">
        <v>23</v>
      </c>
      <c r="BT30" s="17" t="s">
        <v>22</v>
      </c>
      <c r="BV30" s="12" t="s">
        <v>26</v>
      </c>
      <c r="BW30" s="16" t="s">
        <v>4</v>
      </c>
      <c r="BX30" s="16" t="s">
        <v>5</v>
      </c>
      <c r="BY30" s="17" t="s">
        <v>6</v>
      </c>
      <c r="BZ30" s="16" t="s">
        <v>21</v>
      </c>
      <c r="CA30" s="16" t="s">
        <v>23</v>
      </c>
      <c r="CB30" s="17" t="s">
        <v>22</v>
      </c>
      <c r="CD30" s="12" t="s">
        <v>26</v>
      </c>
      <c r="CE30" s="16" t="s">
        <v>4</v>
      </c>
      <c r="CF30" s="16" t="s">
        <v>5</v>
      </c>
      <c r="CG30" s="17" t="s">
        <v>6</v>
      </c>
      <c r="CH30" s="16" t="s">
        <v>21</v>
      </c>
      <c r="CI30" s="16" t="s">
        <v>23</v>
      </c>
      <c r="CJ30" s="17" t="s">
        <v>22</v>
      </c>
      <c r="CL30" s="12" t="s">
        <v>26</v>
      </c>
      <c r="CM30" s="16" t="s">
        <v>4</v>
      </c>
      <c r="CN30" s="16" t="s">
        <v>5</v>
      </c>
      <c r="CO30" s="17" t="s">
        <v>6</v>
      </c>
      <c r="CP30" s="16" t="s">
        <v>21</v>
      </c>
      <c r="CQ30" s="16" t="s">
        <v>23</v>
      </c>
      <c r="CR30" s="17" t="s">
        <v>22</v>
      </c>
      <c r="CT30" s="12" t="s">
        <v>26</v>
      </c>
      <c r="CU30" s="16" t="s">
        <v>4</v>
      </c>
      <c r="CV30" s="16" t="s">
        <v>5</v>
      </c>
      <c r="CW30" s="17" t="s">
        <v>6</v>
      </c>
      <c r="CX30" s="16" t="s">
        <v>21</v>
      </c>
      <c r="CY30" s="16" t="s">
        <v>23</v>
      </c>
      <c r="CZ30" s="17" t="s">
        <v>22</v>
      </c>
      <c r="DB30" s="12" t="s">
        <v>26</v>
      </c>
      <c r="DC30" s="16" t="s">
        <v>4</v>
      </c>
      <c r="DD30" s="16" t="s">
        <v>5</v>
      </c>
      <c r="DE30" s="17" t="s">
        <v>6</v>
      </c>
      <c r="DF30" s="16" t="s">
        <v>21</v>
      </c>
      <c r="DG30" s="16" t="s">
        <v>23</v>
      </c>
      <c r="DH30" s="17" t="s">
        <v>22</v>
      </c>
    </row>
    <row r="31" spans="2:112" x14ac:dyDescent="0.35">
      <c r="B31" s="4" t="s">
        <v>27</v>
      </c>
      <c r="C31" s="10">
        <v>56</v>
      </c>
      <c r="D31" s="10">
        <v>15</v>
      </c>
      <c r="E31" s="7">
        <v>103</v>
      </c>
      <c r="F31" s="10">
        <v>32.183999999999997</v>
      </c>
      <c r="G31" s="10">
        <v>8.6210000000000004</v>
      </c>
      <c r="H31" s="7">
        <v>59.195</v>
      </c>
      <c r="J31" s="4" t="s">
        <v>27</v>
      </c>
      <c r="K31" s="10">
        <v>64</v>
      </c>
      <c r="L31" s="10">
        <v>18</v>
      </c>
      <c r="M31" s="7">
        <v>93</v>
      </c>
      <c r="N31" s="10">
        <v>36.570999999999998</v>
      </c>
      <c r="O31" s="10">
        <v>10.286</v>
      </c>
      <c r="P31" s="7">
        <v>53.143000000000001</v>
      </c>
      <c r="R31" s="4" t="s">
        <v>27</v>
      </c>
      <c r="S31" s="10">
        <v>69</v>
      </c>
      <c r="T31" s="10">
        <v>20</v>
      </c>
      <c r="U31" s="7">
        <v>85</v>
      </c>
      <c r="V31" s="10">
        <v>39.655000000000001</v>
      </c>
      <c r="W31" s="10">
        <v>11.494</v>
      </c>
      <c r="X31" s="7">
        <v>48.850999999999999</v>
      </c>
      <c r="Z31" s="4" t="s">
        <v>27</v>
      </c>
      <c r="AA31" s="10">
        <v>135</v>
      </c>
      <c r="AB31" s="10">
        <v>8</v>
      </c>
      <c r="AC31" s="7">
        <v>34</v>
      </c>
      <c r="AD31" s="10">
        <v>76.271000000000001</v>
      </c>
      <c r="AE31" s="10">
        <v>4.5199999999999996</v>
      </c>
      <c r="AF31" s="7">
        <v>19.209</v>
      </c>
      <c r="AH31" s="4" t="s">
        <v>27</v>
      </c>
      <c r="AI31" s="10">
        <v>68</v>
      </c>
      <c r="AJ31" s="10">
        <v>19</v>
      </c>
      <c r="AK31" s="7">
        <v>87</v>
      </c>
      <c r="AL31" s="10">
        <v>39.08</v>
      </c>
      <c r="AM31" s="10">
        <v>10.92</v>
      </c>
      <c r="AN31" s="7">
        <v>50</v>
      </c>
      <c r="AP31" s="4" t="s">
        <v>27</v>
      </c>
      <c r="AQ31" s="10">
        <v>61</v>
      </c>
      <c r="AR31" s="10">
        <v>19</v>
      </c>
      <c r="AS31" s="7">
        <v>92</v>
      </c>
      <c r="AT31" s="10">
        <v>35.465000000000003</v>
      </c>
      <c r="AU31" s="10">
        <v>11.047000000000001</v>
      </c>
      <c r="AV31" s="7">
        <v>53.488</v>
      </c>
      <c r="AX31" s="4" t="s">
        <v>27</v>
      </c>
      <c r="AY31" s="10">
        <v>57</v>
      </c>
      <c r="AZ31" s="10">
        <v>19</v>
      </c>
      <c r="BA31" s="7">
        <v>94</v>
      </c>
      <c r="BB31" s="10">
        <v>33.529000000000003</v>
      </c>
      <c r="BC31" s="10">
        <v>11.176</v>
      </c>
      <c r="BD31" s="7">
        <v>55.293999999999997</v>
      </c>
      <c r="BF31" s="4" t="s">
        <v>27</v>
      </c>
      <c r="BG31" s="10">
        <v>61</v>
      </c>
      <c r="BH31" s="10">
        <v>21</v>
      </c>
      <c r="BI31" s="7">
        <v>88</v>
      </c>
      <c r="BJ31" s="10">
        <v>35.881999999999998</v>
      </c>
      <c r="BK31" s="10">
        <v>12.353</v>
      </c>
      <c r="BL31" s="7">
        <v>51.765000000000001</v>
      </c>
      <c r="BN31" s="4" t="s">
        <v>27</v>
      </c>
      <c r="BO31" s="10">
        <v>45</v>
      </c>
      <c r="BP31" s="10">
        <v>30</v>
      </c>
      <c r="BQ31" s="7">
        <v>94</v>
      </c>
      <c r="BR31" s="10">
        <v>26.626999999999999</v>
      </c>
      <c r="BS31" s="10">
        <v>17.751000000000001</v>
      </c>
      <c r="BT31" s="7">
        <v>55.621000000000002</v>
      </c>
      <c r="BV31" s="4" t="s">
        <v>27</v>
      </c>
      <c r="BW31" s="10">
        <v>60</v>
      </c>
      <c r="BX31" s="10">
        <v>25</v>
      </c>
      <c r="BY31" s="7">
        <v>86</v>
      </c>
      <c r="BZ31" s="10">
        <v>35.088000000000001</v>
      </c>
      <c r="CA31" s="10">
        <v>14.62</v>
      </c>
      <c r="CB31" s="7">
        <v>50.292000000000002</v>
      </c>
      <c r="CD31" s="4" t="s">
        <v>27</v>
      </c>
      <c r="CE31" s="10">
        <v>67</v>
      </c>
      <c r="CF31" s="10">
        <v>25</v>
      </c>
      <c r="CG31" s="7">
        <v>79</v>
      </c>
      <c r="CH31" s="10">
        <v>39.180999999999997</v>
      </c>
      <c r="CI31" s="10">
        <v>14.62</v>
      </c>
      <c r="CJ31" s="7">
        <v>46.198999999999998</v>
      </c>
      <c r="CL31" s="4" t="s">
        <v>27</v>
      </c>
      <c r="CM31" s="10">
        <v>62</v>
      </c>
      <c r="CN31" s="10">
        <v>21</v>
      </c>
      <c r="CO31" s="7">
        <v>88</v>
      </c>
      <c r="CP31" s="10">
        <v>36.256999999999998</v>
      </c>
      <c r="CQ31" s="10">
        <v>12.281000000000001</v>
      </c>
      <c r="CR31" s="7">
        <v>51.462000000000003</v>
      </c>
      <c r="CT31" s="4" t="s">
        <v>27</v>
      </c>
      <c r="CU31" s="10">
        <v>55</v>
      </c>
      <c r="CV31" s="10">
        <v>26</v>
      </c>
      <c r="CW31" s="7">
        <v>89</v>
      </c>
      <c r="CX31" s="10">
        <v>32.353000000000002</v>
      </c>
      <c r="CY31" s="10">
        <v>15.294</v>
      </c>
      <c r="CZ31" s="7">
        <v>52.353000000000002</v>
      </c>
      <c r="DB31" s="4" t="s">
        <v>27</v>
      </c>
      <c r="DC31" s="10">
        <v>80</v>
      </c>
      <c r="DD31" s="10">
        <v>17</v>
      </c>
      <c r="DE31" s="7">
        <v>74</v>
      </c>
      <c r="DF31" s="10">
        <v>46.783999999999999</v>
      </c>
      <c r="DG31" s="10">
        <v>9.9420000000000002</v>
      </c>
      <c r="DH31" s="7">
        <v>43.274999999999999</v>
      </c>
    </row>
    <row r="32" spans="2:112" x14ac:dyDescent="0.35">
      <c r="B32" s="4" t="s">
        <v>28</v>
      </c>
      <c r="C32" s="10">
        <v>50</v>
      </c>
      <c r="D32" s="10">
        <v>10</v>
      </c>
      <c r="E32" s="7">
        <v>101</v>
      </c>
      <c r="F32" s="10">
        <v>31.056000000000001</v>
      </c>
      <c r="G32" s="10">
        <v>6.2110000000000003</v>
      </c>
      <c r="H32" s="7">
        <v>62.732999999999997</v>
      </c>
      <c r="J32" s="4" t="s">
        <v>28</v>
      </c>
      <c r="K32" s="10">
        <v>57</v>
      </c>
      <c r="L32" s="10">
        <v>10</v>
      </c>
      <c r="M32" s="7">
        <v>93</v>
      </c>
      <c r="N32" s="10">
        <v>35.625</v>
      </c>
      <c r="O32" s="10">
        <v>6.25</v>
      </c>
      <c r="P32" s="7">
        <v>58.125</v>
      </c>
      <c r="R32" s="4" t="s">
        <v>28</v>
      </c>
      <c r="S32" s="10">
        <v>53</v>
      </c>
      <c r="T32" s="10">
        <v>11</v>
      </c>
      <c r="U32" s="7">
        <v>95</v>
      </c>
      <c r="V32" s="10">
        <v>33.332999999999998</v>
      </c>
      <c r="W32" s="10">
        <v>6.9180000000000001</v>
      </c>
      <c r="X32" s="7">
        <v>59.747999999999998</v>
      </c>
      <c r="Z32" s="4" t="s">
        <v>28</v>
      </c>
      <c r="AA32" s="10">
        <v>117</v>
      </c>
      <c r="AB32" s="10">
        <v>7</v>
      </c>
      <c r="AC32" s="7">
        <v>40</v>
      </c>
      <c r="AD32" s="10">
        <v>71.340999999999994</v>
      </c>
      <c r="AE32" s="10">
        <v>4.2679999999999998</v>
      </c>
      <c r="AF32" s="7">
        <v>24.39</v>
      </c>
      <c r="AH32" s="4" t="s">
        <v>28</v>
      </c>
      <c r="AI32" s="10">
        <v>63</v>
      </c>
      <c r="AJ32" s="10">
        <v>15</v>
      </c>
      <c r="AK32" s="7">
        <v>85</v>
      </c>
      <c r="AL32" s="10">
        <v>38.65</v>
      </c>
      <c r="AM32" s="10">
        <v>9.202</v>
      </c>
      <c r="AN32" s="7">
        <v>52.146999999999998</v>
      </c>
      <c r="AP32" s="4" t="s">
        <v>28</v>
      </c>
      <c r="AQ32" s="10">
        <v>52</v>
      </c>
      <c r="AR32" s="10">
        <v>12</v>
      </c>
      <c r="AS32" s="7">
        <v>95</v>
      </c>
      <c r="AT32" s="10">
        <v>32.704000000000001</v>
      </c>
      <c r="AU32" s="10">
        <v>7.5469999999999997</v>
      </c>
      <c r="AV32" s="7">
        <v>59.747999999999998</v>
      </c>
      <c r="AX32" s="4" t="s">
        <v>28</v>
      </c>
      <c r="AY32" s="10">
        <v>44</v>
      </c>
      <c r="AZ32" s="10">
        <v>13</v>
      </c>
      <c r="BA32" s="7">
        <v>101</v>
      </c>
      <c r="BB32" s="10">
        <v>27.847999999999999</v>
      </c>
      <c r="BC32" s="10">
        <v>8.2279999999999998</v>
      </c>
      <c r="BD32" s="7">
        <v>63.923999999999999</v>
      </c>
      <c r="BF32" s="4" t="s">
        <v>28</v>
      </c>
      <c r="BG32" s="10">
        <v>48</v>
      </c>
      <c r="BH32" s="10">
        <v>19</v>
      </c>
      <c r="BI32" s="7">
        <v>92</v>
      </c>
      <c r="BJ32" s="10">
        <v>30.189</v>
      </c>
      <c r="BK32" s="10">
        <v>11.95</v>
      </c>
      <c r="BL32" s="7">
        <v>57.862000000000002</v>
      </c>
      <c r="BN32" s="4" t="s">
        <v>28</v>
      </c>
      <c r="BO32" s="10">
        <v>37</v>
      </c>
      <c r="BP32" s="10">
        <v>20</v>
      </c>
      <c r="BQ32" s="7">
        <v>102</v>
      </c>
      <c r="BR32" s="10">
        <v>23.27</v>
      </c>
      <c r="BS32" s="10">
        <v>12.579000000000001</v>
      </c>
      <c r="BT32" s="7">
        <v>64.150999999999996</v>
      </c>
      <c r="BV32" s="4" t="s">
        <v>28</v>
      </c>
      <c r="BW32" s="10">
        <v>43</v>
      </c>
      <c r="BX32" s="10">
        <v>12</v>
      </c>
      <c r="BY32" s="7">
        <v>106</v>
      </c>
      <c r="BZ32" s="10">
        <v>26.707999999999998</v>
      </c>
      <c r="CA32" s="10">
        <v>7.4530000000000003</v>
      </c>
      <c r="CB32" s="7">
        <v>65.838999999999999</v>
      </c>
      <c r="CD32" s="4" t="s">
        <v>28</v>
      </c>
      <c r="CE32" s="10">
        <v>42</v>
      </c>
      <c r="CF32" s="10">
        <v>19</v>
      </c>
      <c r="CG32" s="7">
        <v>99</v>
      </c>
      <c r="CH32" s="10">
        <v>26.25</v>
      </c>
      <c r="CI32" s="10">
        <v>11.875</v>
      </c>
      <c r="CJ32" s="7">
        <v>61.875</v>
      </c>
      <c r="CL32" s="4" t="s">
        <v>28</v>
      </c>
      <c r="CM32" s="10">
        <v>44</v>
      </c>
      <c r="CN32" s="10">
        <v>21</v>
      </c>
      <c r="CO32" s="7">
        <v>95</v>
      </c>
      <c r="CP32" s="10">
        <v>27.5</v>
      </c>
      <c r="CQ32" s="10">
        <v>13.125</v>
      </c>
      <c r="CR32" s="7">
        <v>59.375</v>
      </c>
      <c r="CT32" s="4" t="s">
        <v>28</v>
      </c>
      <c r="CU32" s="10">
        <v>48</v>
      </c>
      <c r="CV32" s="10">
        <v>17</v>
      </c>
      <c r="CW32" s="7">
        <v>96</v>
      </c>
      <c r="CX32" s="10">
        <v>29.814</v>
      </c>
      <c r="CY32" s="10">
        <v>10.558999999999999</v>
      </c>
      <c r="CZ32" s="7">
        <v>59.627000000000002</v>
      </c>
      <c r="DB32" s="4" t="s">
        <v>28</v>
      </c>
      <c r="DC32" s="10">
        <v>68</v>
      </c>
      <c r="DD32" s="10">
        <v>12</v>
      </c>
      <c r="DE32" s="7">
        <v>83</v>
      </c>
      <c r="DF32" s="10">
        <v>41.718000000000004</v>
      </c>
      <c r="DG32" s="10">
        <v>7.3620000000000001</v>
      </c>
      <c r="DH32" s="7">
        <v>50.92</v>
      </c>
    </row>
    <row r="33" spans="2:112" x14ac:dyDescent="0.35">
      <c r="B33" s="4" t="s">
        <v>29</v>
      </c>
      <c r="C33" s="10">
        <v>20</v>
      </c>
      <c r="D33" s="10">
        <v>3</v>
      </c>
      <c r="E33" s="7">
        <v>25</v>
      </c>
      <c r="F33" s="10">
        <v>41.667000000000002</v>
      </c>
      <c r="G33" s="10">
        <v>6.25</v>
      </c>
      <c r="H33" s="7">
        <v>52.082999999999998</v>
      </c>
      <c r="J33" s="4" t="s">
        <v>29</v>
      </c>
      <c r="K33" s="10">
        <v>24</v>
      </c>
      <c r="L33" s="10">
        <v>3</v>
      </c>
      <c r="M33" s="7">
        <v>20</v>
      </c>
      <c r="N33" s="10">
        <v>51.064</v>
      </c>
      <c r="O33" s="10">
        <v>6.383</v>
      </c>
      <c r="P33" s="7">
        <v>42.552999999999997</v>
      </c>
      <c r="R33" s="4" t="s">
        <v>29</v>
      </c>
      <c r="S33" s="10">
        <v>24</v>
      </c>
      <c r="T33" s="10">
        <v>4</v>
      </c>
      <c r="U33" s="7">
        <v>19</v>
      </c>
      <c r="V33" s="10">
        <v>51.064</v>
      </c>
      <c r="W33" s="10">
        <v>8.5109999999999992</v>
      </c>
      <c r="X33" s="7">
        <v>40.426000000000002</v>
      </c>
      <c r="Z33" s="4" t="s">
        <v>29</v>
      </c>
      <c r="AA33" s="10">
        <v>42</v>
      </c>
      <c r="AB33" s="10">
        <v>0</v>
      </c>
      <c r="AC33" s="7">
        <v>7</v>
      </c>
      <c r="AD33" s="10">
        <v>85.713999999999999</v>
      </c>
      <c r="AE33" s="10">
        <v>0</v>
      </c>
      <c r="AF33" s="7">
        <v>14.286</v>
      </c>
      <c r="AH33" s="4" t="s">
        <v>29</v>
      </c>
      <c r="AI33" s="10">
        <v>24</v>
      </c>
      <c r="AJ33" s="10">
        <v>2</v>
      </c>
      <c r="AK33" s="7">
        <v>22</v>
      </c>
      <c r="AL33" s="10">
        <v>50</v>
      </c>
      <c r="AM33" s="10">
        <v>4.1669999999999998</v>
      </c>
      <c r="AN33" s="7">
        <v>45.832999999999998</v>
      </c>
      <c r="AP33" s="4" t="s">
        <v>29</v>
      </c>
      <c r="AQ33" s="10">
        <v>25</v>
      </c>
      <c r="AR33" s="10">
        <v>3</v>
      </c>
      <c r="AS33" s="7">
        <v>21</v>
      </c>
      <c r="AT33" s="10">
        <v>51.02</v>
      </c>
      <c r="AU33" s="10">
        <v>6.1219999999999999</v>
      </c>
      <c r="AV33" s="7">
        <v>42.856999999999999</v>
      </c>
      <c r="AX33" s="4" t="s">
        <v>29</v>
      </c>
      <c r="AY33" s="10">
        <v>17</v>
      </c>
      <c r="AZ33" s="10">
        <v>1</v>
      </c>
      <c r="BA33" s="7">
        <v>29</v>
      </c>
      <c r="BB33" s="10">
        <v>36.17</v>
      </c>
      <c r="BC33" s="10">
        <v>2.1280000000000001</v>
      </c>
      <c r="BD33" s="7">
        <v>61.701999999999998</v>
      </c>
      <c r="BF33" s="4" t="s">
        <v>29</v>
      </c>
      <c r="BG33" s="10">
        <v>20</v>
      </c>
      <c r="BH33" s="10">
        <v>4</v>
      </c>
      <c r="BI33" s="7">
        <v>25</v>
      </c>
      <c r="BJ33" s="10">
        <v>40.816000000000003</v>
      </c>
      <c r="BK33" s="10">
        <v>8.1630000000000003</v>
      </c>
      <c r="BL33" s="7">
        <v>51.02</v>
      </c>
      <c r="BN33" s="4" t="s">
        <v>29</v>
      </c>
      <c r="BO33" s="10">
        <v>14</v>
      </c>
      <c r="BP33" s="10">
        <v>6</v>
      </c>
      <c r="BQ33" s="7">
        <v>29</v>
      </c>
      <c r="BR33" s="10">
        <v>28.571000000000002</v>
      </c>
      <c r="BS33" s="10">
        <v>12.244999999999999</v>
      </c>
      <c r="BT33" s="7">
        <v>59.183999999999997</v>
      </c>
      <c r="BV33" s="4" t="s">
        <v>29</v>
      </c>
      <c r="BW33" s="10">
        <v>14</v>
      </c>
      <c r="BX33" s="10">
        <v>5</v>
      </c>
      <c r="BY33" s="7">
        <v>29</v>
      </c>
      <c r="BZ33" s="10">
        <v>29.167000000000002</v>
      </c>
      <c r="CA33" s="10">
        <v>10.417</v>
      </c>
      <c r="CB33" s="7">
        <v>60.417000000000002</v>
      </c>
      <c r="CD33" s="4" t="s">
        <v>29</v>
      </c>
      <c r="CE33" s="10">
        <v>15</v>
      </c>
      <c r="CF33" s="10">
        <v>5</v>
      </c>
      <c r="CG33" s="7">
        <v>28</v>
      </c>
      <c r="CH33" s="10">
        <v>31.25</v>
      </c>
      <c r="CI33" s="10">
        <v>10.417</v>
      </c>
      <c r="CJ33" s="7">
        <v>58.332999999999998</v>
      </c>
      <c r="CL33" s="4" t="s">
        <v>29</v>
      </c>
      <c r="CM33" s="10">
        <v>14</v>
      </c>
      <c r="CN33" s="10">
        <v>4</v>
      </c>
      <c r="CO33" s="7">
        <v>31</v>
      </c>
      <c r="CP33" s="10">
        <v>28.571000000000002</v>
      </c>
      <c r="CQ33" s="10">
        <v>8.1630000000000003</v>
      </c>
      <c r="CR33" s="7">
        <v>63.265000000000001</v>
      </c>
      <c r="CT33" s="4" t="s">
        <v>29</v>
      </c>
      <c r="CU33" s="10">
        <v>11</v>
      </c>
      <c r="CV33" s="10">
        <v>5</v>
      </c>
      <c r="CW33" s="7">
        <v>32</v>
      </c>
      <c r="CX33" s="10">
        <v>22.917000000000002</v>
      </c>
      <c r="CY33" s="10">
        <v>10.417</v>
      </c>
      <c r="CZ33" s="7">
        <v>66.667000000000002</v>
      </c>
      <c r="DB33" s="4" t="s">
        <v>29</v>
      </c>
      <c r="DC33" s="10">
        <v>20</v>
      </c>
      <c r="DD33" s="10">
        <v>3</v>
      </c>
      <c r="DE33" s="7">
        <v>25</v>
      </c>
      <c r="DF33" s="10">
        <v>41.667000000000002</v>
      </c>
      <c r="DG33" s="10">
        <v>6.25</v>
      </c>
      <c r="DH33" s="7">
        <v>52.082999999999998</v>
      </c>
    </row>
    <row r="34" spans="2:112" x14ac:dyDescent="0.35">
      <c r="B34" s="13" t="s">
        <v>7</v>
      </c>
      <c r="C34" s="15">
        <v>126</v>
      </c>
      <c r="D34" s="15">
        <v>28</v>
      </c>
      <c r="E34" s="14">
        <v>229</v>
      </c>
      <c r="F34" s="15"/>
      <c r="G34" s="15"/>
      <c r="H34" s="14"/>
      <c r="J34" s="13" t="s">
        <v>7</v>
      </c>
      <c r="K34" s="15">
        <v>145</v>
      </c>
      <c r="L34" s="15">
        <v>31</v>
      </c>
      <c r="M34" s="14">
        <v>206</v>
      </c>
      <c r="N34" s="15"/>
      <c r="O34" s="15"/>
      <c r="P34" s="14"/>
      <c r="R34" s="13" t="s">
        <v>7</v>
      </c>
      <c r="S34" s="15">
        <v>146</v>
      </c>
      <c r="T34" s="15">
        <v>35</v>
      </c>
      <c r="U34" s="14">
        <v>199</v>
      </c>
      <c r="V34" s="15"/>
      <c r="W34" s="15"/>
      <c r="X34" s="14"/>
      <c r="Z34" s="13" t="s">
        <v>7</v>
      </c>
      <c r="AA34" s="15">
        <v>294</v>
      </c>
      <c r="AB34" s="15">
        <v>15</v>
      </c>
      <c r="AC34" s="14">
        <v>81</v>
      </c>
      <c r="AD34" s="15"/>
      <c r="AE34" s="15"/>
      <c r="AF34" s="14"/>
      <c r="AH34" s="13" t="s">
        <v>7</v>
      </c>
      <c r="AI34" s="15">
        <v>155</v>
      </c>
      <c r="AJ34" s="15">
        <v>36</v>
      </c>
      <c r="AK34" s="14">
        <v>194</v>
      </c>
      <c r="AL34" s="15"/>
      <c r="AM34" s="15"/>
      <c r="AN34" s="14"/>
      <c r="AP34" s="13" t="s">
        <v>7</v>
      </c>
      <c r="AQ34" s="15">
        <v>138</v>
      </c>
      <c r="AR34" s="15">
        <v>34</v>
      </c>
      <c r="AS34" s="14">
        <v>208</v>
      </c>
      <c r="AT34" s="15"/>
      <c r="AU34" s="15"/>
      <c r="AV34" s="14"/>
      <c r="AX34" s="13" t="s">
        <v>7</v>
      </c>
      <c r="AY34" s="15">
        <v>118</v>
      </c>
      <c r="AZ34" s="15">
        <v>33</v>
      </c>
      <c r="BA34" s="14">
        <v>224</v>
      </c>
      <c r="BB34" s="15"/>
      <c r="BC34" s="15"/>
      <c r="BD34" s="14"/>
      <c r="BF34" s="13" t="s">
        <v>7</v>
      </c>
      <c r="BG34" s="15">
        <v>129</v>
      </c>
      <c r="BH34" s="15">
        <v>44</v>
      </c>
      <c r="BI34" s="14">
        <v>205</v>
      </c>
      <c r="BJ34" s="15"/>
      <c r="BK34" s="15"/>
      <c r="BL34" s="14"/>
      <c r="BN34" s="13" t="s">
        <v>7</v>
      </c>
      <c r="BO34" s="15">
        <v>96</v>
      </c>
      <c r="BP34" s="15">
        <v>56</v>
      </c>
      <c r="BQ34" s="14">
        <v>225</v>
      </c>
      <c r="BR34" s="15"/>
      <c r="BS34" s="15"/>
      <c r="BT34" s="14"/>
      <c r="BV34" s="13" t="s">
        <v>7</v>
      </c>
      <c r="BW34" s="15">
        <v>117</v>
      </c>
      <c r="BX34" s="15">
        <v>42</v>
      </c>
      <c r="BY34" s="14">
        <v>221</v>
      </c>
      <c r="BZ34" s="15"/>
      <c r="CA34" s="15"/>
      <c r="CB34" s="14"/>
      <c r="CD34" s="13" t="s">
        <v>7</v>
      </c>
      <c r="CE34" s="15">
        <v>124</v>
      </c>
      <c r="CF34" s="15">
        <v>49</v>
      </c>
      <c r="CG34" s="14">
        <v>206</v>
      </c>
      <c r="CH34" s="15"/>
      <c r="CI34" s="15"/>
      <c r="CJ34" s="14"/>
      <c r="CL34" s="13" t="s">
        <v>7</v>
      </c>
      <c r="CM34" s="15">
        <v>120</v>
      </c>
      <c r="CN34" s="15">
        <v>46</v>
      </c>
      <c r="CO34" s="14">
        <v>214</v>
      </c>
      <c r="CP34" s="15"/>
      <c r="CQ34" s="15"/>
      <c r="CR34" s="14"/>
      <c r="CT34" s="13" t="s">
        <v>7</v>
      </c>
      <c r="CU34" s="15">
        <v>114</v>
      </c>
      <c r="CV34" s="15">
        <v>48</v>
      </c>
      <c r="CW34" s="14">
        <v>217</v>
      </c>
      <c r="CX34" s="15"/>
      <c r="CY34" s="15"/>
      <c r="CZ34" s="14"/>
      <c r="DB34" s="13" t="s">
        <v>7</v>
      </c>
      <c r="DC34" s="15">
        <v>168</v>
      </c>
      <c r="DD34" s="15">
        <v>32</v>
      </c>
      <c r="DE34" s="14">
        <v>182</v>
      </c>
      <c r="DF34" s="15"/>
      <c r="DG34" s="15"/>
      <c r="DH34" s="14"/>
    </row>
    <row r="36" spans="2:112" x14ac:dyDescent="0.35">
      <c r="B36" s="31" t="s">
        <v>43</v>
      </c>
      <c r="C36" s="32"/>
      <c r="D36" s="32"/>
      <c r="E36" s="33"/>
      <c r="F36" s="32"/>
      <c r="G36" s="32"/>
      <c r="H36" s="33"/>
      <c r="J36" s="31" t="s">
        <v>44</v>
      </c>
      <c r="K36" s="32"/>
      <c r="L36" s="32"/>
      <c r="M36" s="33"/>
      <c r="N36" s="32"/>
      <c r="O36" s="32"/>
      <c r="P36" s="33"/>
      <c r="R36" s="31" t="s">
        <v>45</v>
      </c>
      <c r="S36" s="32"/>
      <c r="T36" s="32"/>
      <c r="U36" s="33"/>
      <c r="V36" s="32"/>
      <c r="W36" s="32"/>
      <c r="X36" s="33"/>
      <c r="Z36" s="31" t="s">
        <v>46</v>
      </c>
      <c r="AA36" s="32"/>
      <c r="AB36" s="32"/>
      <c r="AC36" s="33"/>
      <c r="AD36" s="32"/>
      <c r="AE36" s="32"/>
      <c r="AF36" s="33"/>
      <c r="AH36" s="31" t="s">
        <v>47</v>
      </c>
      <c r="AI36" s="32"/>
      <c r="AJ36" s="32"/>
      <c r="AK36" s="33"/>
      <c r="AL36" s="32"/>
      <c r="AM36" s="32"/>
      <c r="AN36" s="33"/>
      <c r="AP36" s="31" t="s">
        <v>48</v>
      </c>
      <c r="AQ36" s="32"/>
      <c r="AR36" s="32"/>
      <c r="AS36" s="33"/>
      <c r="AT36" s="32"/>
      <c r="AU36" s="32"/>
      <c r="AV36" s="33"/>
      <c r="AX36" s="31" t="s">
        <v>49</v>
      </c>
      <c r="AY36" s="32"/>
      <c r="AZ36" s="32"/>
      <c r="BA36" s="33"/>
      <c r="BB36" s="32"/>
      <c r="BC36" s="32"/>
      <c r="BD36" s="33"/>
      <c r="BF36" s="31" t="s">
        <v>50</v>
      </c>
      <c r="BG36" s="32"/>
      <c r="BH36" s="32"/>
      <c r="BI36" s="33"/>
      <c r="BJ36" s="32"/>
      <c r="BK36" s="32"/>
      <c r="BL36" s="33"/>
      <c r="BN36" s="31" t="s">
        <v>51</v>
      </c>
      <c r="BO36" s="32"/>
      <c r="BP36" s="32"/>
      <c r="BQ36" s="33"/>
      <c r="BR36" s="32"/>
      <c r="BS36" s="32"/>
      <c r="BT36" s="33"/>
      <c r="BV36" s="31" t="s">
        <v>52</v>
      </c>
      <c r="BW36" s="32"/>
      <c r="BX36" s="32"/>
      <c r="BY36" s="33"/>
      <c r="BZ36" s="32"/>
      <c r="CA36" s="32"/>
      <c r="CB36" s="33"/>
      <c r="CD36" s="31" t="s">
        <v>53</v>
      </c>
      <c r="CE36" s="32"/>
      <c r="CF36" s="32"/>
      <c r="CG36" s="33"/>
      <c r="CH36" s="32"/>
      <c r="CI36" s="32"/>
      <c r="CJ36" s="33"/>
      <c r="CL36" s="31" t="s">
        <v>54</v>
      </c>
      <c r="CM36" s="32"/>
      <c r="CN36" s="32"/>
      <c r="CO36" s="33"/>
      <c r="CP36" s="32"/>
      <c r="CQ36" s="32"/>
      <c r="CR36" s="33"/>
      <c r="CT36" s="31" t="s">
        <v>55</v>
      </c>
      <c r="CU36" s="32"/>
      <c r="CV36" s="32"/>
      <c r="CW36" s="33"/>
      <c r="CX36" s="32"/>
      <c r="CY36" s="32"/>
      <c r="CZ36" s="33"/>
      <c r="DB36" s="31" t="s">
        <v>56</v>
      </c>
      <c r="DC36" s="32"/>
      <c r="DD36" s="32"/>
      <c r="DE36" s="33"/>
      <c r="DF36" s="32"/>
      <c r="DG36" s="32"/>
      <c r="DH36" s="33"/>
    </row>
    <row r="37" spans="2:112" x14ac:dyDescent="0.35">
      <c r="B37" s="11"/>
      <c r="C37" s="34" t="s">
        <v>3</v>
      </c>
      <c r="D37" s="34"/>
      <c r="E37" s="35"/>
      <c r="F37" s="34" t="s">
        <v>8</v>
      </c>
      <c r="G37" s="34"/>
      <c r="H37" s="35"/>
      <c r="J37" s="11"/>
      <c r="K37" s="34" t="s">
        <v>3</v>
      </c>
      <c r="L37" s="34"/>
      <c r="M37" s="35"/>
      <c r="N37" s="34" t="s">
        <v>8</v>
      </c>
      <c r="O37" s="34"/>
      <c r="P37" s="35"/>
      <c r="R37" s="11"/>
      <c r="S37" s="34" t="s">
        <v>3</v>
      </c>
      <c r="T37" s="34"/>
      <c r="U37" s="35"/>
      <c r="V37" s="34" t="s">
        <v>8</v>
      </c>
      <c r="W37" s="34"/>
      <c r="X37" s="35"/>
      <c r="Z37" s="11"/>
      <c r="AA37" s="34" t="s">
        <v>3</v>
      </c>
      <c r="AB37" s="34"/>
      <c r="AC37" s="35"/>
      <c r="AD37" s="34" t="s">
        <v>8</v>
      </c>
      <c r="AE37" s="34"/>
      <c r="AF37" s="35"/>
      <c r="AH37" s="11"/>
      <c r="AI37" s="34" t="s">
        <v>3</v>
      </c>
      <c r="AJ37" s="34"/>
      <c r="AK37" s="35"/>
      <c r="AL37" s="34" t="s">
        <v>8</v>
      </c>
      <c r="AM37" s="34"/>
      <c r="AN37" s="35"/>
      <c r="AP37" s="11"/>
      <c r="AQ37" s="34" t="s">
        <v>3</v>
      </c>
      <c r="AR37" s="34"/>
      <c r="AS37" s="35"/>
      <c r="AT37" s="34" t="s">
        <v>8</v>
      </c>
      <c r="AU37" s="34"/>
      <c r="AV37" s="35"/>
      <c r="AX37" s="11"/>
      <c r="AY37" s="34" t="s">
        <v>3</v>
      </c>
      <c r="AZ37" s="34"/>
      <c r="BA37" s="35"/>
      <c r="BB37" s="34" t="s">
        <v>8</v>
      </c>
      <c r="BC37" s="34"/>
      <c r="BD37" s="35"/>
      <c r="BF37" s="11"/>
      <c r="BG37" s="34" t="s">
        <v>3</v>
      </c>
      <c r="BH37" s="34"/>
      <c r="BI37" s="35"/>
      <c r="BJ37" s="34" t="s">
        <v>8</v>
      </c>
      <c r="BK37" s="34"/>
      <c r="BL37" s="35"/>
      <c r="BN37" s="11"/>
      <c r="BO37" s="34" t="s">
        <v>3</v>
      </c>
      <c r="BP37" s="34"/>
      <c r="BQ37" s="35"/>
      <c r="BR37" s="34" t="s">
        <v>8</v>
      </c>
      <c r="BS37" s="34"/>
      <c r="BT37" s="35"/>
      <c r="BV37" s="11"/>
      <c r="BW37" s="34" t="s">
        <v>3</v>
      </c>
      <c r="BX37" s="34"/>
      <c r="BY37" s="35"/>
      <c r="BZ37" s="34" t="s">
        <v>8</v>
      </c>
      <c r="CA37" s="34"/>
      <c r="CB37" s="35"/>
      <c r="CD37" s="11"/>
      <c r="CE37" s="34" t="s">
        <v>3</v>
      </c>
      <c r="CF37" s="34"/>
      <c r="CG37" s="35"/>
      <c r="CH37" s="34" t="s">
        <v>8</v>
      </c>
      <c r="CI37" s="34"/>
      <c r="CJ37" s="35"/>
      <c r="CL37" s="11"/>
      <c r="CM37" s="34" t="s">
        <v>3</v>
      </c>
      <c r="CN37" s="34"/>
      <c r="CO37" s="35"/>
      <c r="CP37" s="34" t="s">
        <v>8</v>
      </c>
      <c r="CQ37" s="34"/>
      <c r="CR37" s="35"/>
      <c r="CT37" s="11"/>
      <c r="CU37" s="34" t="s">
        <v>3</v>
      </c>
      <c r="CV37" s="34"/>
      <c r="CW37" s="35"/>
      <c r="CX37" s="34" t="s">
        <v>8</v>
      </c>
      <c r="CY37" s="34"/>
      <c r="CZ37" s="35"/>
      <c r="DB37" s="11"/>
      <c r="DC37" s="34" t="s">
        <v>3</v>
      </c>
      <c r="DD37" s="34"/>
      <c r="DE37" s="35"/>
      <c r="DF37" s="34" t="s">
        <v>8</v>
      </c>
      <c r="DG37" s="34"/>
      <c r="DH37" s="35"/>
    </row>
    <row r="38" spans="2:112" x14ac:dyDescent="0.35">
      <c r="B38" s="12" t="s">
        <v>30</v>
      </c>
      <c r="C38" s="16" t="s">
        <v>4</v>
      </c>
      <c r="D38" s="16" t="s">
        <v>5</v>
      </c>
      <c r="E38" s="17" t="s">
        <v>6</v>
      </c>
      <c r="F38" s="16" t="s">
        <v>21</v>
      </c>
      <c r="G38" s="16" t="s">
        <v>23</v>
      </c>
      <c r="H38" s="17" t="s">
        <v>22</v>
      </c>
      <c r="J38" s="12" t="s">
        <v>30</v>
      </c>
      <c r="K38" s="16" t="s">
        <v>4</v>
      </c>
      <c r="L38" s="16" t="s">
        <v>5</v>
      </c>
      <c r="M38" s="17" t="s">
        <v>6</v>
      </c>
      <c r="N38" s="16" t="s">
        <v>21</v>
      </c>
      <c r="O38" s="16" t="s">
        <v>23</v>
      </c>
      <c r="P38" s="17" t="s">
        <v>22</v>
      </c>
      <c r="R38" s="12" t="s">
        <v>30</v>
      </c>
      <c r="S38" s="16" t="s">
        <v>4</v>
      </c>
      <c r="T38" s="16" t="s">
        <v>5</v>
      </c>
      <c r="U38" s="17" t="s">
        <v>6</v>
      </c>
      <c r="V38" s="16" t="s">
        <v>21</v>
      </c>
      <c r="W38" s="16" t="s">
        <v>23</v>
      </c>
      <c r="X38" s="17" t="s">
        <v>22</v>
      </c>
      <c r="Z38" s="12" t="s">
        <v>30</v>
      </c>
      <c r="AA38" s="16" t="s">
        <v>4</v>
      </c>
      <c r="AB38" s="16" t="s">
        <v>5</v>
      </c>
      <c r="AC38" s="17" t="s">
        <v>6</v>
      </c>
      <c r="AD38" s="16" t="s">
        <v>21</v>
      </c>
      <c r="AE38" s="16" t="s">
        <v>23</v>
      </c>
      <c r="AF38" s="17" t="s">
        <v>22</v>
      </c>
      <c r="AH38" s="12" t="s">
        <v>30</v>
      </c>
      <c r="AI38" s="16" t="s">
        <v>4</v>
      </c>
      <c r="AJ38" s="16" t="s">
        <v>5</v>
      </c>
      <c r="AK38" s="17" t="s">
        <v>6</v>
      </c>
      <c r="AL38" s="16" t="s">
        <v>21</v>
      </c>
      <c r="AM38" s="16" t="s">
        <v>23</v>
      </c>
      <c r="AN38" s="17" t="s">
        <v>22</v>
      </c>
      <c r="AP38" s="12" t="s">
        <v>30</v>
      </c>
      <c r="AQ38" s="16" t="s">
        <v>4</v>
      </c>
      <c r="AR38" s="16" t="s">
        <v>5</v>
      </c>
      <c r="AS38" s="17" t="s">
        <v>6</v>
      </c>
      <c r="AT38" s="16" t="s">
        <v>21</v>
      </c>
      <c r="AU38" s="16" t="s">
        <v>23</v>
      </c>
      <c r="AV38" s="17" t="s">
        <v>22</v>
      </c>
      <c r="AX38" s="12" t="s">
        <v>30</v>
      </c>
      <c r="AY38" s="16" t="s">
        <v>4</v>
      </c>
      <c r="AZ38" s="16" t="s">
        <v>5</v>
      </c>
      <c r="BA38" s="17" t="s">
        <v>6</v>
      </c>
      <c r="BB38" s="16" t="s">
        <v>21</v>
      </c>
      <c r="BC38" s="16" t="s">
        <v>23</v>
      </c>
      <c r="BD38" s="17" t="s">
        <v>22</v>
      </c>
      <c r="BF38" s="12" t="s">
        <v>30</v>
      </c>
      <c r="BG38" s="16" t="s">
        <v>4</v>
      </c>
      <c r="BH38" s="16" t="s">
        <v>5</v>
      </c>
      <c r="BI38" s="17" t="s">
        <v>6</v>
      </c>
      <c r="BJ38" s="16" t="s">
        <v>21</v>
      </c>
      <c r="BK38" s="16" t="s">
        <v>23</v>
      </c>
      <c r="BL38" s="17" t="s">
        <v>22</v>
      </c>
      <c r="BN38" s="12" t="s">
        <v>30</v>
      </c>
      <c r="BO38" s="16" t="s">
        <v>4</v>
      </c>
      <c r="BP38" s="16" t="s">
        <v>5</v>
      </c>
      <c r="BQ38" s="17" t="s">
        <v>6</v>
      </c>
      <c r="BR38" s="16" t="s">
        <v>21</v>
      </c>
      <c r="BS38" s="16" t="s">
        <v>23</v>
      </c>
      <c r="BT38" s="17" t="s">
        <v>22</v>
      </c>
      <c r="BV38" s="12" t="s">
        <v>30</v>
      </c>
      <c r="BW38" s="16" t="s">
        <v>4</v>
      </c>
      <c r="BX38" s="16" t="s">
        <v>5</v>
      </c>
      <c r="BY38" s="17" t="s">
        <v>6</v>
      </c>
      <c r="BZ38" s="16" t="s">
        <v>21</v>
      </c>
      <c r="CA38" s="16" t="s">
        <v>23</v>
      </c>
      <c r="CB38" s="17" t="s">
        <v>22</v>
      </c>
      <c r="CD38" s="12" t="s">
        <v>30</v>
      </c>
      <c r="CE38" s="16" t="s">
        <v>4</v>
      </c>
      <c r="CF38" s="16" t="s">
        <v>5</v>
      </c>
      <c r="CG38" s="17" t="s">
        <v>6</v>
      </c>
      <c r="CH38" s="16" t="s">
        <v>21</v>
      </c>
      <c r="CI38" s="16" t="s">
        <v>23</v>
      </c>
      <c r="CJ38" s="17" t="s">
        <v>22</v>
      </c>
      <c r="CL38" s="12" t="s">
        <v>30</v>
      </c>
      <c r="CM38" s="16" t="s">
        <v>4</v>
      </c>
      <c r="CN38" s="16" t="s">
        <v>5</v>
      </c>
      <c r="CO38" s="17" t="s">
        <v>6</v>
      </c>
      <c r="CP38" s="16" t="s">
        <v>21</v>
      </c>
      <c r="CQ38" s="16" t="s">
        <v>23</v>
      </c>
      <c r="CR38" s="17" t="s">
        <v>22</v>
      </c>
      <c r="CT38" s="12" t="s">
        <v>30</v>
      </c>
      <c r="CU38" s="16" t="s">
        <v>4</v>
      </c>
      <c r="CV38" s="16" t="s">
        <v>5</v>
      </c>
      <c r="CW38" s="17" t="s">
        <v>6</v>
      </c>
      <c r="CX38" s="16" t="s">
        <v>21</v>
      </c>
      <c r="CY38" s="16" t="s">
        <v>23</v>
      </c>
      <c r="CZ38" s="17" t="s">
        <v>22</v>
      </c>
      <c r="DB38" s="12" t="s">
        <v>30</v>
      </c>
      <c r="DC38" s="16" t="s">
        <v>4</v>
      </c>
      <c r="DD38" s="16" t="s">
        <v>5</v>
      </c>
      <c r="DE38" s="17" t="s">
        <v>6</v>
      </c>
      <c r="DF38" s="16" t="s">
        <v>21</v>
      </c>
      <c r="DG38" s="16" t="s">
        <v>23</v>
      </c>
      <c r="DH38" s="17" t="s">
        <v>22</v>
      </c>
    </row>
    <row r="39" spans="2:112" x14ac:dyDescent="0.35">
      <c r="B39" s="4" t="s">
        <v>31</v>
      </c>
      <c r="C39" s="10">
        <v>59</v>
      </c>
      <c r="D39" s="10">
        <v>16</v>
      </c>
      <c r="E39" s="7">
        <v>89</v>
      </c>
      <c r="F39" s="10">
        <v>35.975999999999999</v>
      </c>
      <c r="G39" s="10">
        <v>9.7560000000000002</v>
      </c>
      <c r="H39" s="7">
        <v>54.268000000000001</v>
      </c>
      <c r="J39" s="4" t="s">
        <v>31</v>
      </c>
      <c r="K39" s="10">
        <v>63</v>
      </c>
      <c r="L39" s="10">
        <v>17</v>
      </c>
      <c r="M39" s="7">
        <v>83</v>
      </c>
      <c r="N39" s="10">
        <v>38.65</v>
      </c>
      <c r="O39" s="10">
        <v>10.429</v>
      </c>
      <c r="P39" s="7">
        <v>50.92</v>
      </c>
      <c r="R39" s="4" t="s">
        <v>31</v>
      </c>
      <c r="S39" s="10">
        <v>67</v>
      </c>
      <c r="T39" s="10">
        <v>21</v>
      </c>
      <c r="U39" s="7">
        <v>74</v>
      </c>
      <c r="V39" s="10">
        <v>41.357999999999997</v>
      </c>
      <c r="W39" s="10">
        <v>12.962999999999999</v>
      </c>
      <c r="X39" s="7">
        <v>45.679000000000002</v>
      </c>
      <c r="Z39" s="4" t="s">
        <v>31</v>
      </c>
      <c r="AA39" s="10">
        <v>126</v>
      </c>
      <c r="AB39" s="10">
        <v>10</v>
      </c>
      <c r="AC39" s="7">
        <v>29</v>
      </c>
      <c r="AD39" s="10">
        <v>76.364000000000004</v>
      </c>
      <c r="AE39" s="10">
        <v>6.0609999999999999</v>
      </c>
      <c r="AF39" s="7">
        <v>17.576000000000001</v>
      </c>
      <c r="AH39" s="4" t="s">
        <v>31</v>
      </c>
      <c r="AI39" s="10">
        <v>58</v>
      </c>
      <c r="AJ39" s="10">
        <v>21</v>
      </c>
      <c r="AK39" s="7">
        <v>84</v>
      </c>
      <c r="AL39" s="10">
        <v>35.582999999999998</v>
      </c>
      <c r="AM39" s="10">
        <v>12.882999999999999</v>
      </c>
      <c r="AN39" s="7">
        <v>51.533999999999999</v>
      </c>
      <c r="AP39" s="4" t="s">
        <v>31</v>
      </c>
      <c r="AQ39" s="10">
        <v>52</v>
      </c>
      <c r="AR39" s="10">
        <v>19</v>
      </c>
      <c r="AS39" s="7">
        <v>90</v>
      </c>
      <c r="AT39" s="10">
        <v>32.298000000000002</v>
      </c>
      <c r="AU39" s="10">
        <v>11.801</v>
      </c>
      <c r="AV39" s="7">
        <v>55.901000000000003</v>
      </c>
      <c r="AX39" s="4" t="s">
        <v>31</v>
      </c>
      <c r="AY39" s="10">
        <v>46</v>
      </c>
      <c r="AZ39" s="10">
        <v>17</v>
      </c>
      <c r="BA39" s="7">
        <v>97</v>
      </c>
      <c r="BB39" s="10">
        <v>28.75</v>
      </c>
      <c r="BC39" s="10">
        <v>10.625</v>
      </c>
      <c r="BD39" s="7">
        <v>60.625</v>
      </c>
      <c r="BF39" s="4" t="s">
        <v>31</v>
      </c>
      <c r="BG39" s="10">
        <v>45</v>
      </c>
      <c r="BH39" s="10">
        <v>24</v>
      </c>
      <c r="BI39" s="7">
        <v>91</v>
      </c>
      <c r="BJ39" s="10">
        <v>28.125</v>
      </c>
      <c r="BK39" s="10">
        <v>15</v>
      </c>
      <c r="BL39" s="7">
        <v>56.875</v>
      </c>
      <c r="BN39" s="4" t="s">
        <v>31</v>
      </c>
      <c r="BO39" s="10">
        <v>35</v>
      </c>
      <c r="BP39" s="10">
        <v>29</v>
      </c>
      <c r="BQ39" s="7">
        <v>96</v>
      </c>
      <c r="BR39" s="10">
        <v>21.875</v>
      </c>
      <c r="BS39" s="10">
        <v>18.125</v>
      </c>
      <c r="BT39" s="7">
        <v>60</v>
      </c>
      <c r="BV39" s="4" t="s">
        <v>31</v>
      </c>
      <c r="BW39" s="10">
        <v>46</v>
      </c>
      <c r="BX39" s="10">
        <v>26</v>
      </c>
      <c r="BY39" s="7">
        <v>89</v>
      </c>
      <c r="BZ39" s="10">
        <v>28.571000000000002</v>
      </c>
      <c r="CA39" s="10">
        <v>16.149000000000001</v>
      </c>
      <c r="CB39" s="7">
        <v>55.28</v>
      </c>
      <c r="CD39" s="4" t="s">
        <v>31</v>
      </c>
      <c r="CE39" s="10">
        <v>52</v>
      </c>
      <c r="CF39" s="10">
        <v>29</v>
      </c>
      <c r="CG39" s="7">
        <v>81</v>
      </c>
      <c r="CH39" s="10">
        <v>32.098999999999997</v>
      </c>
      <c r="CI39" s="10">
        <v>17.901</v>
      </c>
      <c r="CJ39" s="7">
        <v>50</v>
      </c>
      <c r="CL39" s="4" t="s">
        <v>31</v>
      </c>
      <c r="CM39" s="10">
        <v>48</v>
      </c>
      <c r="CN39" s="10">
        <v>26</v>
      </c>
      <c r="CO39" s="7">
        <v>88</v>
      </c>
      <c r="CP39" s="10">
        <v>29.63</v>
      </c>
      <c r="CQ39" s="10">
        <v>16.048999999999999</v>
      </c>
      <c r="CR39" s="7">
        <v>54.320999999999998</v>
      </c>
      <c r="CT39" s="4" t="s">
        <v>31</v>
      </c>
      <c r="CU39" s="10">
        <v>39</v>
      </c>
      <c r="CV39" s="10">
        <v>31</v>
      </c>
      <c r="CW39" s="7">
        <v>91</v>
      </c>
      <c r="CX39" s="10">
        <v>24.224</v>
      </c>
      <c r="CY39" s="10">
        <v>19.254999999999999</v>
      </c>
      <c r="CZ39" s="7">
        <v>56.521999999999998</v>
      </c>
      <c r="DB39" s="4" t="s">
        <v>31</v>
      </c>
      <c r="DC39" s="10">
        <v>61</v>
      </c>
      <c r="DD39" s="10">
        <v>20</v>
      </c>
      <c r="DE39" s="7">
        <v>82</v>
      </c>
      <c r="DF39" s="10">
        <v>37.423000000000002</v>
      </c>
      <c r="DG39" s="10">
        <v>12.27</v>
      </c>
      <c r="DH39" s="7">
        <v>50.307000000000002</v>
      </c>
    </row>
    <row r="40" spans="2:112" x14ac:dyDescent="0.35">
      <c r="B40" s="4" t="s">
        <v>32</v>
      </c>
      <c r="C40" s="10">
        <v>42</v>
      </c>
      <c r="D40" s="10">
        <v>8</v>
      </c>
      <c r="E40" s="7">
        <v>88</v>
      </c>
      <c r="F40" s="10">
        <v>30.434999999999999</v>
      </c>
      <c r="G40" s="10">
        <v>5.7969999999999997</v>
      </c>
      <c r="H40" s="7">
        <v>63.768000000000001</v>
      </c>
      <c r="J40" s="4" t="s">
        <v>32</v>
      </c>
      <c r="K40" s="10">
        <v>48</v>
      </c>
      <c r="L40" s="10">
        <v>10</v>
      </c>
      <c r="M40" s="7">
        <v>78</v>
      </c>
      <c r="N40" s="10">
        <v>35.293999999999997</v>
      </c>
      <c r="O40" s="10">
        <v>7.3529999999999998</v>
      </c>
      <c r="P40" s="7">
        <v>57.353000000000002</v>
      </c>
      <c r="R40" s="4" t="s">
        <v>32</v>
      </c>
      <c r="S40" s="10">
        <v>50</v>
      </c>
      <c r="T40" s="10">
        <v>10</v>
      </c>
      <c r="U40" s="7">
        <v>75</v>
      </c>
      <c r="V40" s="10">
        <v>37.036999999999999</v>
      </c>
      <c r="W40" s="10">
        <v>7.407</v>
      </c>
      <c r="X40" s="7">
        <v>55.555999999999997</v>
      </c>
      <c r="Z40" s="4" t="s">
        <v>32</v>
      </c>
      <c r="AA40" s="10">
        <v>107</v>
      </c>
      <c r="AB40" s="10">
        <v>4</v>
      </c>
      <c r="AC40" s="7">
        <v>29</v>
      </c>
      <c r="AD40" s="10">
        <v>76.429000000000002</v>
      </c>
      <c r="AE40" s="10">
        <v>2.8570000000000002</v>
      </c>
      <c r="AF40" s="7">
        <v>20.713999999999999</v>
      </c>
      <c r="AH40" s="4" t="s">
        <v>32</v>
      </c>
      <c r="AI40" s="10">
        <v>55</v>
      </c>
      <c r="AJ40" s="10">
        <v>8</v>
      </c>
      <c r="AK40" s="7">
        <v>76</v>
      </c>
      <c r="AL40" s="10">
        <v>39.567999999999998</v>
      </c>
      <c r="AM40" s="10">
        <v>5.7549999999999999</v>
      </c>
      <c r="AN40" s="7">
        <v>54.676000000000002</v>
      </c>
      <c r="AP40" s="4" t="s">
        <v>32</v>
      </c>
      <c r="AQ40" s="10">
        <v>50</v>
      </c>
      <c r="AR40" s="10">
        <v>10</v>
      </c>
      <c r="AS40" s="7">
        <v>79</v>
      </c>
      <c r="AT40" s="10">
        <v>35.970999999999997</v>
      </c>
      <c r="AU40" s="10">
        <v>7.194</v>
      </c>
      <c r="AV40" s="7">
        <v>56.835000000000001</v>
      </c>
      <c r="AX40" s="4" t="s">
        <v>32</v>
      </c>
      <c r="AY40" s="10">
        <v>41</v>
      </c>
      <c r="AZ40" s="10">
        <v>11</v>
      </c>
      <c r="BA40" s="7">
        <v>84</v>
      </c>
      <c r="BB40" s="10">
        <v>30.146999999999998</v>
      </c>
      <c r="BC40" s="10">
        <v>8.0879999999999992</v>
      </c>
      <c r="BD40" s="7">
        <v>61.765000000000001</v>
      </c>
      <c r="BF40" s="4" t="s">
        <v>32</v>
      </c>
      <c r="BG40" s="10">
        <v>47</v>
      </c>
      <c r="BH40" s="10">
        <v>13</v>
      </c>
      <c r="BI40" s="7">
        <v>78</v>
      </c>
      <c r="BJ40" s="10">
        <v>34.058</v>
      </c>
      <c r="BK40" s="10">
        <v>9.42</v>
      </c>
      <c r="BL40" s="7">
        <v>56.521999999999998</v>
      </c>
      <c r="BN40" s="4" t="s">
        <v>32</v>
      </c>
      <c r="BO40" s="10">
        <v>33</v>
      </c>
      <c r="BP40" s="10">
        <v>19</v>
      </c>
      <c r="BQ40" s="7">
        <v>85</v>
      </c>
      <c r="BR40" s="10">
        <v>24.088000000000001</v>
      </c>
      <c r="BS40" s="10">
        <v>13.869</v>
      </c>
      <c r="BT40" s="7">
        <v>62.043999999999997</v>
      </c>
      <c r="BV40" s="4" t="s">
        <v>32</v>
      </c>
      <c r="BW40" s="10">
        <v>48</v>
      </c>
      <c r="BX40" s="10">
        <v>11</v>
      </c>
      <c r="BY40" s="7">
        <v>78</v>
      </c>
      <c r="BZ40" s="10">
        <v>35.036000000000001</v>
      </c>
      <c r="CA40" s="10">
        <v>8.0289999999999999</v>
      </c>
      <c r="CB40" s="7">
        <v>56.933999999999997</v>
      </c>
      <c r="CD40" s="4" t="s">
        <v>32</v>
      </c>
      <c r="CE40" s="10">
        <v>49</v>
      </c>
      <c r="CF40" s="10">
        <v>13</v>
      </c>
      <c r="CG40" s="7">
        <v>74</v>
      </c>
      <c r="CH40" s="10">
        <v>36.029000000000003</v>
      </c>
      <c r="CI40" s="10">
        <v>9.5589999999999993</v>
      </c>
      <c r="CJ40" s="7">
        <v>54.411999999999999</v>
      </c>
      <c r="CL40" s="4" t="s">
        <v>32</v>
      </c>
      <c r="CM40" s="10">
        <v>48</v>
      </c>
      <c r="CN40" s="10">
        <v>12</v>
      </c>
      <c r="CO40" s="7">
        <v>76</v>
      </c>
      <c r="CP40" s="10">
        <v>35.293999999999997</v>
      </c>
      <c r="CQ40" s="10">
        <v>8.8239999999999998</v>
      </c>
      <c r="CR40" s="7">
        <v>55.881999999999998</v>
      </c>
      <c r="CT40" s="4" t="s">
        <v>32</v>
      </c>
      <c r="CU40" s="10">
        <v>49</v>
      </c>
      <c r="CV40" s="10">
        <v>10</v>
      </c>
      <c r="CW40" s="7">
        <v>78</v>
      </c>
      <c r="CX40" s="10">
        <v>35.765999999999998</v>
      </c>
      <c r="CY40" s="10">
        <v>7.2990000000000004</v>
      </c>
      <c r="CZ40" s="7">
        <v>56.933999999999997</v>
      </c>
      <c r="DB40" s="4" t="s">
        <v>32</v>
      </c>
      <c r="DC40" s="10">
        <v>69</v>
      </c>
      <c r="DD40" s="10">
        <v>9</v>
      </c>
      <c r="DE40" s="7">
        <v>59</v>
      </c>
      <c r="DF40" s="10">
        <v>50.365000000000002</v>
      </c>
      <c r="DG40" s="10">
        <v>6.569</v>
      </c>
      <c r="DH40" s="7">
        <v>43.066000000000003</v>
      </c>
    </row>
    <row r="41" spans="2:112" x14ac:dyDescent="0.35">
      <c r="B41" s="4" t="s">
        <v>58</v>
      </c>
      <c r="C41" s="10">
        <v>25</v>
      </c>
      <c r="D41" s="10">
        <v>4</v>
      </c>
      <c r="E41" s="7">
        <v>52</v>
      </c>
      <c r="F41" s="10">
        <v>30.864000000000001</v>
      </c>
      <c r="G41" s="10">
        <v>4.9379999999999997</v>
      </c>
      <c r="H41" s="7">
        <v>64.197999999999993</v>
      </c>
      <c r="J41" s="4" t="s">
        <v>58</v>
      </c>
      <c r="K41" s="10">
        <v>34</v>
      </c>
      <c r="L41" s="10">
        <v>4</v>
      </c>
      <c r="M41" s="7">
        <v>45</v>
      </c>
      <c r="N41" s="10">
        <v>40.963999999999999</v>
      </c>
      <c r="O41" s="10">
        <v>4.819</v>
      </c>
      <c r="P41" s="7">
        <v>54.216999999999999</v>
      </c>
      <c r="R41" s="4" t="s">
        <v>58</v>
      </c>
      <c r="S41" s="10">
        <v>29</v>
      </c>
      <c r="T41" s="10">
        <v>4</v>
      </c>
      <c r="U41" s="7">
        <v>50</v>
      </c>
      <c r="V41" s="10">
        <v>34.94</v>
      </c>
      <c r="W41" s="10">
        <v>4.819</v>
      </c>
      <c r="X41" s="7">
        <v>60.241</v>
      </c>
      <c r="Z41" s="4" t="s">
        <v>58</v>
      </c>
      <c r="AA41" s="10">
        <v>61</v>
      </c>
      <c r="AB41" s="10">
        <v>1</v>
      </c>
      <c r="AC41" s="7">
        <v>23</v>
      </c>
      <c r="AD41" s="10">
        <v>71.765000000000001</v>
      </c>
      <c r="AE41" s="10">
        <v>1.1759999999999999</v>
      </c>
      <c r="AF41" s="7">
        <v>27.059000000000001</v>
      </c>
      <c r="AH41" s="4" t="s">
        <v>58</v>
      </c>
      <c r="AI41" s="10">
        <v>42</v>
      </c>
      <c r="AJ41" s="10">
        <v>7</v>
      </c>
      <c r="AK41" s="7">
        <v>34</v>
      </c>
      <c r="AL41" s="10">
        <v>50.601999999999997</v>
      </c>
      <c r="AM41" s="10">
        <v>8.4339999999999993</v>
      </c>
      <c r="AN41" s="7">
        <v>40.963999999999999</v>
      </c>
      <c r="AP41" s="4" t="s">
        <v>58</v>
      </c>
      <c r="AQ41" s="10">
        <v>36</v>
      </c>
      <c r="AR41" s="10">
        <v>5</v>
      </c>
      <c r="AS41" s="7">
        <v>39</v>
      </c>
      <c r="AT41" s="10">
        <v>45</v>
      </c>
      <c r="AU41" s="10">
        <v>6.25</v>
      </c>
      <c r="AV41" s="7">
        <v>48.75</v>
      </c>
      <c r="AX41" s="4" t="s">
        <v>58</v>
      </c>
      <c r="AY41" s="10">
        <v>31</v>
      </c>
      <c r="AZ41" s="10">
        <v>5</v>
      </c>
      <c r="BA41" s="7">
        <v>43</v>
      </c>
      <c r="BB41" s="10">
        <v>39.241</v>
      </c>
      <c r="BC41" s="10">
        <v>6.3289999999999997</v>
      </c>
      <c r="BD41" s="7">
        <v>54.43</v>
      </c>
      <c r="BF41" s="4" t="s">
        <v>58</v>
      </c>
      <c r="BG41" s="10">
        <v>37</v>
      </c>
      <c r="BH41" s="10">
        <v>7</v>
      </c>
      <c r="BI41" s="7">
        <v>36</v>
      </c>
      <c r="BJ41" s="10">
        <v>46.25</v>
      </c>
      <c r="BK41" s="10">
        <v>8.75</v>
      </c>
      <c r="BL41" s="7">
        <v>45</v>
      </c>
      <c r="BN41" s="4" t="s">
        <v>58</v>
      </c>
      <c r="BO41" s="10">
        <v>28</v>
      </c>
      <c r="BP41" s="10">
        <v>8</v>
      </c>
      <c r="BQ41" s="7">
        <v>44</v>
      </c>
      <c r="BR41" s="10">
        <v>35</v>
      </c>
      <c r="BS41" s="10">
        <v>10</v>
      </c>
      <c r="BT41" s="7">
        <v>55</v>
      </c>
      <c r="BV41" s="4" t="s">
        <v>58</v>
      </c>
      <c r="BW41" s="10">
        <v>23</v>
      </c>
      <c r="BX41" s="10">
        <v>5</v>
      </c>
      <c r="BY41" s="7">
        <v>54</v>
      </c>
      <c r="BZ41" s="10">
        <v>28.048999999999999</v>
      </c>
      <c r="CA41" s="10">
        <v>6.0979999999999999</v>
      </c>
      <c r="CB41" s="7">
        <v>65.853999999999999</v>
      </c>
      <c r="CD41" s="4" t="s">
        <v>58</v>
      </c>
      <c r="CE41" s="10">
        <v>23</v>
      </c>
      <c r="CF41" s="10">
        <v>7</v>
      </c>
      <c r="CG41" s="7">
        <v>51</v>
      </c>
      <c r="CH41" s="10">
        <v>28.395</v>
      </c>
      <c r="CI41" s="10">
        <v>8.6419999999999995</v>
      </c>
      <c r="CJ41" s="7">
        <v>62.963000000000001</v>
      </c>
      <c r="CL41" s="4" t="s">
        <v>58</v>
      </c>
      <c r="CM41" s="10">
        <v>24</v>
      </c>
      <c r="CN41" s="10">
        <v>8</v>
      </c>
      <c r="CO41" s="7">
        <v>50</v>
      </c>
      <c r="CP41" s="10">
        <v>29.268000000000001</v>
      </c>
      <c r="CQ41" s="10">
        <v>9.7560000000000002</v>
      </c>
      <c r="CR41" s="7">
        <v>60.975999999999999</v>
      </c>
      <c r="CT41" s="4" t="s">
        <v>58</v>
      </c>
      <c r="CU41" s="10">
        <v>26</v>
      </c>
      <c r="CV41" s="10">
        <v>7</v>
      </c>
      <c r="CW41" s="7">
        <v>48</v>
      </c>
      <c r="CX41" s="10">
        <v>32.098999999999997</v>
      </c>
      <c r="CY41" s="10">
        <v>8.6419999999999995</v>
      </c>
      <c r="CZ41" s="7">
        <v>59.259</v>
      </c>
      <c r="DB41" s="4" t="s">
        <v>58</v>
      </c>
      <c r="DC41" s="10">
        <v>38</v>
      </c>
      <c r="DD41" s="10">
        <v>3</v>
      </c>
      <c r="DE41" s="7">
        <v>41</v>
      </c>
      <c r="DF41" s="10">
        <v>46.341000000000001</v>
      </c>
      <c r="DG41" s="10">
        <v>3.6589999999999998</v>
      </c>
      <c r="DH41" s="7">
        <v>50</v>
      </c>
    </row>
    <row r="42" spans="2:112" x14ac:dyDescent="0.35">
      <c r="B42" s="13" t="s">
        <v>7</v>
      </c>
      <c r="C42" s="15">
        <v>126</v>
      </c>
      <c r="D42" s="15">
        <v>28</v>
      </c>
      <c r="E42" s="14">
        <v>229</v>
      </c>
      <c r="F42" s="15"/>
      <c r="G42" s="15"/>
      <c r="H42" s="14"/>
      <c r="J42" s="13" t="s">
        <v>7</v>
      </c>
      <c r="K42" s="15">
        <v>145</v>
      </c>
      <c r="L42" s="15">
        <v>31</v>
      </c>
      <c r="M42" s="14">
        <v>206</v>
      </c>
      <c r="N42" s="15"/>
      <c r="O42" s="15"/>
      <c r="P42" s="14"/>
      <c r="R42" s="13" t="s">
        <v>7</v>
      </c>
      <c r="S42" s="15">
        <v>146</v>
      </c>
      <c r="T42" s="15">
        <v>35</v>
      </c>
      <c r="U42" s="14">
        <v>199</v>
      </c>
      <c r="V42" s="15"/>
      <c r="W42" s="15"/>
      <c r="X42" s="14"/>
      <c r="Z42" s="13" t="s">
        <v>7</v>
      </c>
      <c r="AA42" s="15">
        <v>294</v>
      </c>
      <c r="AB42" s="15">
        <v>15</v>
      </c>
      <c r="AC42" s="14">
        <v>81</v>
      </c>
      <c r="AD42" s="15"/>
      <c r="AE42" s="15"/>
      <c r="AF42" s="14"/>
      <c r="AH42" s="13" t="s">
        <v>7</v>
      </c>
      <c r="AI42" s="15">
        <v>155</v>
      </c>
      <c r="AJ42" s="15">
        <v>36</v>
      </c>
      <c r="AK42" s="14">
        <v>194</v>
      </c>
      <c r="AL42" s="15"/>
      <c r="AM42" s="15"/>
      <c r="AN42" s="14"/>
      <c r="AP42" s="13" t="s">
        <v>7</v>
      </c>
      <c r="AQ42" s="15">
        <v>138</v>
      </c>
      <c r="AR42" s="15">
        <v>34</v>
      </c>
      <c r="AS42" s="14">
        <v>208</v>
      </c>
      <c r="AT42" s="15"/>
      <c r="AU42" s="15"/>
      <c r="AV42" s="14"/>
      <c r="AX42" s="13" t="s">
        <v>7</v>
      </c>
      <c r="AY42" s="15">
        <v>118</v>
      </c>
      <c r="AZ42" s="15">
        <v>33</v>
      </c>
      <c r="BA42" s="14">
        <v>224</v>
      </c>
      <c r="BB42" s="15"/>
      <c r="BC42" s="15"/>
      <c r="BD42" s="14"/>
      <c r="BF42" s="13" t="s">
        <v>7</v>
      </c>
      <c r="BG42" s="15">
        <v>129</v>
      </c>
      <c r="BH42" s="15">
        <v>44</v>
      </c>
      <c r="BI42" s="14">
        <v>205</v>
      </c>
      <c r="BJ42" s="15"/>
      <c r="BK42" s="15"/>
      <c r="BL42" s="14"/>
      <c r="BN42" s="13" t="s">
        <v>7</v>
      </c>
      <c r="BO42" s="15">
        <v>96</v>
      </c>
      <c r="BP42" s="15">
        <v>56</v>
      </c>
      <c r="BQ42" s="14">
        <v>225</v>
      </c>
      <c r="BR42" s="15"/>
      <c r="BS42" s="15"/>
      <c r="BT42" s="14"/>
      <c r="BV42" s="13" t="s">
        <v>7</v>
      </c>
      <c r="BW42" s="15">
        <v>117</v>
      </c>
      <c r="BX42" s="15">
        <v>42</v>
      </c>
      <c r="BY42" s="14">
        <v>221</v>
      </c>
      <c r="BZ42" s="15"/>
      <c r="CA42" s="15"/>
      <c r="CB42" s="14"/>
      <c r="CD42" s="13" t="s">
        <v>7</v>
      </c>
      <c r="CE42" s="15">
        <v>124</v>
      </c>
      <c r="CF42" s="15">
        <v>49</v>
      </c>
      <c r="CG42" s="14">
        <v>206</v>
      </c>
      <c r="CH42" s="15"/>
      <c r="CI42" s="15"/>
      <c r="CJ42" s="14"/>
      <c r="CL42" s="13" t="s">
        <v>7</v>
      </c>
      <c r="CM42" s="15">
        <v>120</v>
      </c>
      <c r="CN42" s="15">
        <v>46</v>
      </c>
      <c r="CO42" s="14">
        <v>214</v>
      </c>
      <c r="CP42" s="15"/>
      <c r="CQ42" s="15"/>
      <c r="CR42" s="14"/>
      <c r="CT42" s="13" t="s">
        <v>7</v>
      </c>
      <c r="CU42" s="15">
        <v>114</v>
      </c>
      <c r="CV42" s="15">
        <v>48</v>
      </c>
      <c r="CW42" s="14">
        <v>217</v>
      </c>
      <c r="CX42" s="15"/>
      <c r="CY42" s="15"/>
      <c r="CZ42" s="14"/>
      <c r="DB42" s="13" t="s">
        <v>7</v>
      </c>
      <c r="DC42" s="15">
        <v>168</v>
      </c>
      <c r="DD42" s="15">
        <v>32</v>
      </c>
      <c r="DE42" s="14">
        <v>182</v>
      </c>
      <c r="DF42" s="15"/>
      <c r="DG42" s="15"/>
      <c r="DH42" s="14"/>
    </row>
    <row r="44" spans="2:112" x14ac:dyDescent="0.35">
      <c r="B44" s="31" t="s">
        <v>43</v>
      </c>
      <c r="C44" s="32"/>
      <c r="D44" s="32"/>
      <c r="E44" s="33"/>
      <c r="F44" s="32"/>
      <c r="G44" s="32"/>
      <c r="H44" s="33"/>
      <c r="J44" s="31" t="s">
        <v>44</v>
      </c>
      <c r="K44" s="32"/>
      <c r="L44" s="32"/>
      <c r="M44" s="33"/>
      <c r="N44" s="32"/>
      <c r="O44" s="32"/>
      <c r="P44" s="33"/>
      <c r="R44" s="31" t="s">
        <v>45</v>
      </c>
      <c r="S44" s="32"/>
      <c r="T44" s="32"/>
      <c r="U44" s="33"/>
      <c r="V44" s="32"/>
      <c r="W44" s="32"/>
      <c r="X44" s="33"/>
      <c r="Z44" s="31" t="s">
        <v>46</v>
      </c>
      <c r="AA44" s="32"/>
      <c r="AB44" s="32"/>
      <c r="AC44" s="33"/>
      <c r="AD44" s="32"/>
      <c r="AE44" s="32"/>
      <c r="AF44" s="33"/>
      <c r="AH44" s="31" t="s">
        <v>47</v>
      </c>
      <c r="AI44" s="32"/>
      <c r="AJ44" s="32"/>
      <c r="AK44" s="33"/>
      <c r="AL44" s="32"/>
      <c r="AM44" s="32"/>
      <c r="AN44" s="33"/>
      <c r="AP44" s="31" t="s">
        <v>48</v>
      </c>
      <c r="AQ44" s="32"/>
      <c r="AR44" s="32"/>
      <c r="AS44" s="33"/>
      <c r="AT44" s="32"/>
      <c r="AU44" s="32"/>
      <c r="AV44" s="33"/>
      <c r="AX44" s="31" t="s">
        <v>49</v>
      </c>
      <c r="AY44" s="32"/>
      <c r="AZ44" s="32"/>
      <c r="BA44" s="33"/>
      <c r="BB44" s="32"/>
      <c r="BC44" s="32"/>
      <c r="BD44" s="33"/>
      <c r="BF44" s="31" t="s">
        <v>50</v>
      </c>
      <c r="BG44" s="32"/>
      <c r="BH44" s="32"/>
      <c r="BI44" s="33"/>
      <c r="BJ44" s="32"/>
      <c r="BK44" s="32"/>
      <c r="BL44" s="33"/>
      <c r="BN44" s="31" t="s">
        <v>51</v>
      </c>
      <c r="BO44" s="32"/>
      <c r="BP44" s="32"/>
      <c r="BQ44" s="33"/>
      <c r="BR44" s="32"/>
      <c r="BS44" s="32"/>
      <c r="BT44" s="33"/>
      <c r="BV44" s="31" t="s">
        <v>52</v>
      </c>
      <c r="BW44" s="32"/>
      <c r="BX44" s="32"/>
      <c r="BY44" s="33"/>
      <c r="BZ44" s="32"/>
      <c r="CA44" s="32"/>
      <c r="CB44" s="33"/>
      <c r="CD44" s="31" t="s">
        <v>53</v>
      </c>
      <c r="CE44" s="32"/>
      <c r="CF44" s="32"/>
      <c r="CG44" s="33"/>
      <c r="CH44" s="32"/>
      <c r="CI44" s="32"/>
      <c r="CJ44" s="33"/>
      <c r="CL44" s="31" t="s">
        <v>54</v>
      </c>
      <c r="CM44" s="32"/>
      <c r="CN44" s="32"/>
      <c r="CO44" s="33"/>
      <c r="CP44" s="32"/>
      <c r="CQ44" s="32"/>
      <c r="CR44" s="33"/>
      <c r="CT44" s="31" t="s">
        <v>55</v>
      </c>
      <c r="CU44" s="32"/>
      <c r="CV44" s="32"/>
      <c r="CW44" s="33"/>
      <c r="CX44" s="32"/>
      <c r="CY44" s="32"/>
      <c r="CZ44" s="33"/>
      <c r="DB44" s="31" t="s">
        <v>56</v>
      </c>
      <c r="DC44" s="32"/>
      <c r="DD44" s="32"/>
      <c r="DE44" s="33"/>
      <c r="DF44" s="32"/>
      <c r="DG44" s="32"/>
      <c r="DH44" s="33"/>
    </row>
    <row r="45" spans="2:112" x14ac:dyDescent="0.35">
      <c r="B45" s="11"/>
      <c r="C45" s="34" t="s">
        <v>3</v>
      </c>
      <c r="D45" s="34"/>
      <c r="E45" s="35"/>
      <c r="F45" s="34" t="s">
        <v>8</v>
      </c>
      <c r="G45" s="34"/>
      <c r="H45" s="35"/>
      <c r="J45" s="11"/>
      <c r="K45" s="34" t="s">
        <v>3</v>
      </c>
      <c r="L45" s="34"/>
      <c r="M45" s="35"/>
      <c r="N45" s="34" t="s">
        <v>8</v>
      </c>
      <c r="O45" s="34"/>
      <c r="P45" s="35"/>
      <c r="R45" s="11"/>
      <c r="S45" s="34" t="s">
        <v>3</v>
      </c>
      <c r="T45" s="34"/>
      <c r="U45" s="35"/>
      <c r="V45" s="34" t="s">
        <v>8</v>
      </c>
      <c r="W45" s="34"/>
      <c r="X45" s="35"/>
      <c r="Z45" s="11"/>
      <c r="AA45" s="34" t="s">
        <v>3</v>
      </c>
      <c r="AB45" s="34"/>
      <c r="AC45" s="35"/>
      <c r="AD45" s="34" t="s">
        <v>8</v>
      </c>
      <c r="AE45" s="34"/>
      <c r="AF45" s="35"/>
      <c r="AH45" s="11"/>
      <c r="AI45" s="34" t="s">
        <v>3</v>
      </c>
      <c r="AJ45" s="34"/>
      <c r="AK45" s="35"/>
      <c r="AL45" s="34" t="s">
        <v>8</v>
      </c>
      <c r="AM45" s="34"/>
      <c r="AN45" s="35"/>
      <c r="AP45" s="11"/>
      <c r="AQ45" s="34" t="s">
        <v>3</v>
      </c>
      <c r="AR45" s="34"/>
      <c r="AS45" s="35"/>
      <c r="AT45" s="34" t="s">
        <v>8</v>
      </c>
      <c r="AU45" s="34"/>
      <c r="AV45" s="35"/>
      <c r="AX45" s="11"/>
      <c r="AY45" s="34" t="s">
        <v>3</v>
      </c>
      <c r="AZ45" s="34"/>
      <c r="BA45" s="35"/>
      <c r="BB45" s="34" t="s">
        <v>8</v>
      </c>
      <c r="BC45" s="34"/>
      <c r="BD45" s="35"/>
      <c r="BF45" s="11"/>
      <c r="BG45" s="34" t="s">
        <v>3</v>
      </c>
      <c r="BH45" s="34"/>
      <c r="BI45" s="35"/>
      <c r="BJ45" s="34" t="s">
        <v>8</v>
      </c>
      <c r="BK45" s="34"/>
      <c r="BL45" s="35"/>
      <c r="BN45" s="11"/>
      <c r="BO45" s="34" t="s">
        <v>3</v>
      </c>
      <c r="BP45" s="34"/>
      <c r="BQ45" s="35"/>
      <c r="BR45" s="34" t="s">
        <v>8</v>
      </c>
      <c r="BS45" s="34"/>
      <c r="BT45" s="35"/>
      <c r="BV45" s="11"/>
      <c r="BW45" s="34" t="s">
        <v>3</v>
      </c>
      <c r="BX45" s="34"/>
      <c r="BY45" s="35"/>
      <c r="BZ45" s="34" t="s">
        <v>8</v>
      </c>
      <c r="CA45" s="34"/>
      <c r="CB45" s="35"/>
      <c r="CD45" s="11"/>
      <c r="CE45" s="34" t="s">
        <v>3</v>
      </c>
      <c r="CF45" s="34"/>
      <c r="CG45" s="35"/>
      <c r="CH45" s="34" t="s">
        <v>8</v>
      </c>
      <c r="CI45" s="34"/>
      <c r="CJ45" s="35"/>
      <c r="CL45" s="11"/>
      <c r="CM45" s="34" t="s">
        <v>3</v>
      </c>
      <c r="CN45" s="34"/>
      <c r="CO45" s="35"/>
      <c r="CP45" s="34" t="s">
        <v>8</v>
      </c>
      <c r="CQ45" s="34"/>
      <c r="CR45" s="35"/>
      <c r="CT45" s="11"/>
      <c r="CU45" s="34" t="s">
        <v>3</v>
      </c>
      <c r="CV45" s="34"/>
      <c r="CW45" s="35"/>
      <c r="CX45" s="34" t="s">
        <v>8</v>
      </c>
      <c r="CY45" s="34"/>
      <c r="CZ45" s="35"/>
      <c r="DB45" s="11"/>
      <c r="DC45" s="34" t="s">
        <v>3</v>
      </c>
      <c r="DD45" s="34"/>
      <c r="DE45" s="35"/>
      <c r="DF45" s="34" t="s">
        <v>8</v>
      </c>
      <c r="DG45" s="34"/>
      <c r="DH45" s="35"/>
    </row>
    <row r="46" spans="2:112" x14ac:dyDescent="0.35">
      <c r="B46" s="12" t="s">
        <v>33</v>
      </c>
      <c r="C46" s="16" t="s">
        <v>4</v>
      </c>
      <c r="D46" s="16" t="s">
        <v>5</v>
      </c>
      <c r="E46" s="17" t="s">
        <v>6</v>
      </c>
      <c r="F46" s="16" t="s">
        <v>21</v>
      </c>
      <c r="G46" s="16" t="s">
        <v>23</v>
      </c>
      <c r="H46" s="17" t="s">
        <v>22</v>
      </c>
      <c r="J46" s="12" t="s">
        <v>33</v>
      </c>
      <c r="K46" s="16" t="s">
        <v>4</v>
      </c>
      <c r="L46" s="16" t="s">
        <v>5</v>
      </c>
      <c r="M46" s="17" t="s">
        <v>6</v>
      </c>
      <c r="N46" s="16" t="s">
        <v>21</v>
      </c>
      <c r="O46" s="16" t="s">
        <v>23</v>
      </c>
      <c r="P46" s="17" t="s">
        <v>22</v>
      </c>
      <c r="R46" s="12" t="s">
        <v>33</v>
      </c>
      <c r="S46" s="16" t="s">
        <v>4</v>
      </c>
      <c r="T46" s="16" t="s">
        <v>5</v>
      </c>
      <c r="U46" s="17" t="s">
        <v>6</v>
      </c>
      <c r="V46" s="16" t="s">
        <v>21</v>
      </c>
      <c r="W46" s="16" t="s">
        <v>23</v>
      </c>
      <c r="X46" s="17" t="s">
        <v>22</v>
      </c>
      <c r="Z46" s="12" t="s">
        <v>33</v>
      </c>
      <c r="AA46" s="16" t="s">
        <v>4</v>
      </c>
      <c r="AB46" s="16" t="s">
        <v>5</v>
      </c>
      <c r="AC46" s="17" t="s">
        <v>6</v>
      </c>
      <c r="AD46" s="16" t="s">
        <v>21</v>
      </c>
      <c r="AE46" s="16" t="s">
        <v>23</v>
      </c>
      <c r="AF46" s="17" t="s">
        <v>22</v>
      </c>
      <c r="AH46" s="12" t="s">
        <v>33</v>
      </c>
      <c r="AI46" s="16" t="s">
        <v>4</v>
      </c>
      <c r="AJ46" s="16" t="s">
        <v>5</v>
      </c>
      <c r="AK46" s="17" t="s">
        <v>6</v>
      </c>
      <c r="AL46" s="16" t="s">
        <v>21</v>
      </c>
      <c r="AM46" s="16" t="s">
        <v>23</v>
      </c>
      <c r="AN46" s="17" t="s">
        <v>22</v>
      </c>
      <c r="AP46" s="12" t="s">
        <v>33</v>
      </c>
      <c r="AQ46" s="16" t="s">
        <v>4</v>
      </c>
      <c r="AR46" s="16" t="s">
        <v>5</v>
      </c>
      <c r="AS46" s="17" t="s">
        <v>6</v>
      </c>
      <c r="AT46" s="16" t="s">
        <v>21</v>
      </c>
      <c r="AU46" s="16" t="s">
        <v>23</v>
      </c>
      <c r="AV46" s="17" t="s">
        <v>22</v>
      </c>
      <c r="AX46" s="12" t="s">
        <v>33</v>
      </c>
      <c r="AY46" s="16" t="s">
        <v>4</v>
      </c>
      <c r="AZ46" s="16" t="s">
        <v>5</v>
      </c>
      <c r="BA46" s="17" t="s">
        <v>6</v>
      </c>
      <c r="BB46" s="16" t="s">
        <v>21</v>
      </c>
      <c r="BC46" s="16" t="s">
        <v>23</v>
      </c>
      <c r="BD46" s="17" t="s">
        <v>22</v>
      </c>
      <c r="BF46" s="12" t="s">
        <v>33</v>
      </c>
      <c r="BG46" s="16" t="s">
        <v>4</v>
      </c>
      <c r="BH46" s="16" t="s">
        <v>5</v>
      </c>
      <c r="BI46" s="17" t="s">
        <v>6</v>
      </c>
      <c r="BJ46" s="16" t="s">
        <v>21</v>
      </c>
      <c r="BK46" s="16" t="s">
        <v>23</v>
      </c>
      <c r="BL46" s="17" t="s">
        <v>22</v>
      </c>
      <c r="BN46" s="12" t="s">
        <v>33</v>
      </c>
      <c r="BO46" s="16" t="s">
        <v>4</v>
      </c>
      <c r="BP46" s="16" t="s">
        <v>5</v>
      </c>
      <c r="BQ46" s="17" t="s">
        <v>6</v>
      </c>
      <c r="BR46" s="16" t="s">
        <v>21</v>
      </c>
      <c r="BS46" s="16" t="s">
        <v>23</v>
      </c>
      <c r="BT46" s="17" t="s">
        <v>22</v>
      </c>
      <c r="BV46" s="12" t="s">
        <v>33</v>
      </c>
      <c r="BW46" s="16" t="s">
        <v>4</v>
      </c>
      <c r="BX46" s="16" t="s">
        <v>5</v>
      </c>
      <c r="BY46" s="17" t="s">
        <v>6</v>
      </c>
      <c r="BZ46" s="16" t="s">
        <v>21</v>
      </c>
      <c r="CA46" s="16" t="s">
        <v>23</v>
      </c>
      <c r="CB46" s="17" t="s">
        <v>22</v>
      </c>
      <c r="CD46" s="12" t="s">
        <v>33</v>
      </c>
      <c r="CE46" s="16" t="s">
        <v>4</v>
      </c>
      <c r="CF46" s="16" t="s">
        <v>5</v>
      </c>
      <c r="CG46" s="17" t="s">
        <v>6</v>
      </c>
      <c r="CH46" s="16" t="s">
        <v>21</v>
      </c>
      <c r="CI46" s="16" t="s">
        <v>23</v>
      </c>
      <c r="CJ46" s="17" t="s">
        <v>22</v>
      </c>
      <c r="CL46" s="12" t="s">
        <v>33</v>
      </c>
      <c r="CM46" s="16" t="s">
        <v>4</v>
      </c>
      <c r="CN46" s="16" t="s">
        <v>5</v>
      </c>
      <c r="CO46" s="17" t="s">
        <v>6</v>
      </c>
      <c r="CP46" s="16" t="s">
        <v>21</v>
      </c>
      <c r="CQ46" s="16" t="s">
        <v>23</v>
      </c>
      <c r="CR46" s="17" t="s">
        <v>22</v>
      </c>
      <c r="CT46" s="12" t="s">
        <v>33</v>
      </c>
      <c r="CU46" s="16" t="s">
        <v>4</v>
      </c>
      <c r="CV46" s="16" t="s">
        <v>5</v>
      </c>
      <c r="CW46" s="17" t="s">
        <v>6</v>
      </c>
      <c r="CX46" s="16" t="s">
        <v>21</v>
      </c>
      <c r="CY46" s="16" t="s">
        <v>23</v>
      </c>
      <c r="CZ46" s="17" t="s">
        <v>22</v>
      </c>
      <c r="DB46" s="12" t="s">
        <v>33</v>
      </c>
      <c r="DC46" s="16" t="s">
        <v>4</v>
      </c>
      <c r="DD46" s="16" t="s">
        <v>5</v>
      </c>
      <c r="DE46" s="17" t="s">
        <v>6</v>
      </c>
      <c r="DF46" s="16" t="s">
        <v>21</v>
      </c>
      <c r="DG46" s="16" t="s">
        <v>23</v>
      </c>
      <c r="DH46" s="17" t="s">
        <v>22</v>
      </c>
    </row>
    <row r="47" spans="2:112" x14ac:dyDescent="0.35">
      <c r="B47" s="4" t="s">
        <v>34</v>
      </c>
      <c r="C47" s="10">
        <v>78</v>
      </c>
      <c r="D47" s="10">
        <v>17</v>
      </c>
      <c r="E47" s="7">
        <v>117</v>
      </c>
      <c r="F47" s="10">
        <v>36.792000000000002</v>
      </c>
      <c r="G47" s="10">
        <v>8.0190000000000001</v>
      </c>
      <c r="H47" s="7">
        <v>55.189</v>
      </c>
      <c r="J47" s="4" t="s">
        <v>34</v>
      </c>
      <c r="K47" s="10">
        <v>86</v>
      </c>
      <c r="L47" s="10">
        <v>17</v>
      </c>
      <c r="M47" s="7">
        <v>109</v>
      </c>
      <c r="N47" s="10">
        <v>40.566000000000003</v>
      </c>
      <c r="O47" s="10">
        <v>8.0190000000000001</v>
      </c>
      <c r="P47" s="7">
        <v>51.414999999999999</v>
      </c>
      <c r="R47" s="4" t="s">
        <v>34</v>
      </c>
      <c r="S47" s="10">
        <v>85</v>
      </c>
      <c r="T47" s="10">
        <v>21</v>
      </c>
      <c r="U47" s="7">
        <v>105</v>
      </c>
      <c r="V47" s="10">
        <v>40.283999999999999</v>
      </c>
      <c r="W47" s="10">
        <v>9.9529999999999994</v>
      </c>
      <c r="X47" s="7">
        <v>49.762999999999998</v>
      </c>
      <c r="Z47" s="4" t="s">
        <v>34</v>
      </c>
      <c r="AA47" s="10">
        <v>166</v>
      </c>
      <c r="AB47" s="10">
        <v>9</v>
      </c>
      <c r="AC47" s="7">
        <v>43</v>
      </c>
      <c r="AD47" s="10">
        <v>76.147000000000006</v>
      </c>
      <c r="AE47" s="10">
        <v>4.1280000000000001</v>
      </c>
      <c r="AF47" s="7">
        <v>19.725000000000001</v>
      </c>
      <c r="AH47" s="4" t="s">
        <v>34</v>
      </c>
      <c r="AI47" s="10">
        <v>94</v>
      </c>
      <c r="AJ47" s="10">
        <v>23</v>
      </c>
      <c r="AK47" s="7">
        <v>98</v>
      </c>
      <c r="AL47" s="10">
        <v>43.720999999999997</v>
      </c>
      <c r="AM47" s="10">
        <v>10.698</v>
      </c>
      <c r="AN47" s="7">
        <v>45.581000000000003</v>
      </c>
      <c r="AP47" s="4" t="s">
        <v>34</v>
      </c>
      <c r="AQ47" s="10">
        <v>77</v>
      </c>
      <c r="AR47" s="10">
        <v>19</v>
      </c>
      <c r="AS47" s="7">
        <v>112</v>
      </c>
      <c r="AT47" s="10">
        <v>37.018999999999998</v>
      </c>
      <c r="AU47" s="10">
        <v>9.1349999999999998</v>
      </c>
      <c r="AV47" s="7">
        <v>53.845999999999997</v>
      </c>
      <c r="AX47" s="4" t="s">
        <v>34</v>
      </c>
      <c r="AY47" s="10">
        <v>68</v>
      </c>
      <c r="AZ47" s="10">
        <v>18</v>
      </c>
      <c r="BA47" s="7">
        <v>120</v>
      </c>
      <c r="BB47" s="10">
        <v>33.01</v>
      </c>
      <c r="BC47" s="10">
        <v>8.7379999999999995</v>
      </c>
      <c r="BD47" s="7">
        <v>58.252000000000002</v>
      </c>
      <c r="BF47" s="4" t="s">
        <v>34</v>
      </c>
      <c r="BG47" s="10">
        <v>75</v>
      </c>
      <c r="BH47" s="10">
        <v>25</v>
      </c>
      <c r="BI47" s="7">
        <v>107</v>
      </c>
      <c r="BJ47" s="10">
        <v>36.231999999999999</v>
      </c>
      <c r="BK47" s="10">
        <v>12.077</v>
      </c>
      <c r="BL47" s="7">
        <v>51.691000000000003</v>
      </c>
      <c r="BN47" s="4" t="s">
        <v>34</v>
      </c>
      <c r="BO47" s="10">
        <v>58</v>
      </c>
      <c r="BP47" s="10">
        <v>26</v>
      </c>
      <c r="BQ47" s="7">
        <v>122</v>
      </c>
      <c r="BR47" s="10">
        <v>28.155000000000001</v>
      </c>
      <c r="BS47" s="10">
        <v>12.621</v>
      </c>
      <c r="BT47" s="7">
        <v>59.222999999999999</v>
      </c>
      <c r="BV47" s="4" t="s">
        <v>34</v>
      </c>
      <c r="BW47" s="10">
        <v>72</v>
      </c>
      <c r="BX47" s="10">
        <v>20</v>
      </c>
      <c r="BY47" s="7">
        <v>118</v>
      </c>
      <c r="BZ47" s="10">
        <v>34.286000000000001</v>
      </c>
      <c r="CA47" s="10">
        <v>9.5239999999999991</v>
      </c>
      <c r="CB47" s="7">
        <v>56.19</v>
      </c>
      <c r="CD47" s="4" t="s">
        <v>34</v>
      </c>
      <c r="CE47" s="10">
        <v>73</v>
      </c>
      <c r="CF47" s="10">
        <v>22</v>
      </c>
      <c r="CG47" s="7">
        <v>115</v>
      </c>
      <c r="CH47" s="10">
        <v>34.762</v>
      </c>
      <c r="CI47" s="10">
        <v>10.476000000000001</v>
      </c>
      <c r="CJ47" s="7">
        <v>54.762</v>
      </c>
      <c r="CL47" s="4" t="s">
        <v>34</v>
      </c>
      <c r="CM47" s="10">
        <v>72</v>
      </c>
      <c r="CN47" s="10">
        <v>25</v>
      </c>
      <c r="CO47" s="7">
        <v>113</v>
      </c>
      <c r="CP47" s="10">
        <v>34.286000000000001</v>
      </c>
      <c r="CQ47" s="10">
        <v>11.904999999999999</v>
      </c>
      <c r="CR47" s="7">
        <v>53.81</v>
      </c>
      <c r="CT47" s="4" t="s">
        <v>34</v>
      </c>
      <c r="CU47" s="10">
        <v>69</v>
      </c>
      <c r="CV47" s="10">
        <v>23</v>
      </c>
      <c r="CW47" s="7">
        <v>117</v>
      </c>
      <c r="CX47" s="10">
        <v>33.014000000000003</v>
      </c>
      <c r="CY47" s="10">
        <v>11.005000000000001</v>
      </c>
      <c r="CZ47" s="7">
        <v>55.981000000000002</v>
      </c>
      <c r="DB47" s="4" t="s">
        <v>34</v>
      </c>
      <c r="DC47" s="10">
        <v>99</v>
      </c>
      <c r="DD47" s="10">
        <v>16</v>
      </c>
      <c r="DE47" s="7">
        <v>96</v>
      </c>
      <c r="DF47" s="10">
        <v>46.918999999999997</v>
      </c>
      <c r="DG47" s="10">
        <v>7.5830000000000002</v>
      </c>
      <c r="DH47" s="7">
        <v>45.497999999999998</v>
      </c>
    </row>
    <row r="48" spans="2:112" x14ac:dyDescent="0.35">
      <c r="B48" s="4" t="s">
        <v>35</v>
      </c>
      <c r="C48" s="10">
        <v>40</v>
      </c>
      <c r="D48" s="10">
        <v>9</v>
      </c>
      <c r="E48" s="7">
        <v>83</v>
      </c>
      <c r="F48" s="10">
        <v>30.303000000000001</v>
      </c>
      <c r="G48" s="10">
        <v>6.8179999999999996</v>
      </c>
      <c r="H48" s="7">
        <v>62.878999999999998</v>
      </c>
      <c r="J48" s="4" t="s">
        <v>35</v>
      </c>
      <c r="K48" s="10">
        <v>48</v>
      </c>
      <c r="L48" s="10">
        <v>13</v>
      </c>
      <c r="M48" s="7">
        <v>70</v>
      </c>
      <c r="N48" s="10">
        <v>36.640999999999998</v>
      </c>
      <c r="O48" s="10">
        <v>9.9239999999999995</v>
      </c>
      <c r="P48" s="7">
        <v>53.435000000000002</v>
      </c>
      <c r="R48" s="4" t="s">
        <v>35</v>
      </c>
      <c r="S48" s="10">
        <v>47</v>
      </c>
      <c r="T48" s="10">
        <v>13</v>
      </c>
      <c r="U48" s="7">
        <v>70</v>
      </c>
      <c r="V48" s="10">
        <v>36.154000000000003</v>
      </c>
      <c r="W48" s="10">
        <v>10</v>
      </c>
      <c r="X48" s="7">
        <v>53.845999999999997</v>
      </c>
      <c r="Z48" s="4" t="s">
        <v>35</v>
      </c>
      <c r="AA48" s="10">
        <v>100</v>
      </c>
      <c r="AB48" s="10">
        <v>6</v>
      </c>
      <c r="AC48" s="7">
        <v>26</v>
      </c>
      <c r="AD48" s="10">
        <v>75.757999999999996</v>
      </c>
      <c r="AE48" s="10">
        <v>4.5449999999999999</v>
      </c>
      <c r="AF48" s="7">
        <v>19.696999999999999</v>
      </c>
      <c r="AH48" s="4" t="s">
        <v>35</v>
      </c>
      <c r="AI48" s="10">
        <v>46</v>
      </c>
      <c r="AJ48" s="10">
        <v>11</v>
      </c>
      <c r="AK48" s="7">
        <v>74</v>
      </c>
      <c r="AL48" s="10">
        <v>35.115000000000002</v>
      </c>
      <c r="AM48" s="10">
        <v>8.3970000000000002</v>
      </c>
      <c r="AN48" s="7">
        <v>56.488999999999997</v>
      </c>
      <c r="AP48" s="4" t="s">
        <v>35</v>
      </c>
      <c r="AQ48" s="10">
        <v>43</v>
      </c>
      <c r="AR48" s="10">
        <v>13</v>
      </c>
      <c r="AS48" s="7">
        <v>75</v>
      </c>
      <c r="AT48" s="10">
        <v>32.823999999999998</v>
      </c>
      <c r="AU48" s="10">
        <v>9.9239999999999995</v>
      </c>
      <c r="AV48" s="7">
        <v>57.252000000000002</v>
      </c>
      <c r="AX48" s="4" t="s">
        <v>35</v>
      </c>
      <c r="AY48" s="10">
        <v>39</v>
      </c>
      <c r="AZ48" s="10">
        <v>13</v>
      </c>
      <c r="BA48" s="7">
        <v>78</v>
      </c>
      <c r="BB48" s="10">
        <v>30</v>
      </c>
      <c r="BC48" s="10">
        <v>10</v>
      </c>
      <c r="BD48" s="7">
        <v>60</v>
      </c>
      <c r="BF48" s="4" t="s">
        <v>35</v>
      </c>
      <c r="BG48" s="10">
        <v>39</v>
      </c>
      <c r="BH48" s="10">
        <v>16</v>
      </c>
      <c r="BI48" s="7">
        <v>76</v>
      </c>
      <c r="BJ48" s="10">
        <v>29.771000000000001</v>
      </c>
      <c r="BK48" s="10">
        <v>12.214</v>
      </c>
      <c r="BL48" s="7">
        <v>58.015000000000001</v>
      </c>
      <c r="BN48" s="4" t="s">
        <v>35</v>
      </c>
      <c r="BO48" s="10">
        <v>28</v>
      </c>
      <c r="BP48" s="10">
        <v>26</v>
      </c>
      <c r="BQ48" s="7">
        <v>77</v>
      </c>
      <c r="BR48" s="10">
        <v>21.373999999999999</v>
      </c>
      <c r="BS48" s="10">
        <v>19.847000000000001</v>
      </c>
      <c r="BT48" s="7">
        <v>58.779000000000003</v>
      </c>
      <c r="BV48" s="4" t="s">
        <v>35</v>
      </c>
      <c r="BW48" s="10">
        <v>36</v>
      </c>
      <c r="BX48" s="10">
        <v>20</v>
      </c>
      <c r="BY48" s="7">
        <v>74</v>
      </c>
      <c r="BZ48" s="10">
        <v>27.692</v>
      </c>
      <c r="CA48" s="10">
        <v>15.385</v>
      </c>
      <c r="CB48" s="7">
        <v>56.923000000000002</v>
      </c>
      <c r="CD48" s="4" t="s">
        <v>35</v>
      </c>
      <c r="CE48" s="10">
        <v>43</v>
      </c>
      <c r="CF48" s="10">
        <v>23</v>
      </c>
      <c r="CG48" s="7">
        <v>64</v>
      </c>
      <c r="CH48" s="10">
        <v>33.076999999999998</v>
      </c>
      <c r="CI48" s="10">
        <v>17.692</v>
      </c>
      <c r="CJ48" s="7">
        <v>49.231000000000002</v>
      </c>
      <c r="CL48" s="4" t="s">
        <v>35</v>
      </c>
      <c r="CM48" s="10">
        <v>39</v>
      </c>
      <c r="CN48" s="10">
        <v>17</v>
      </c>
      <c r="CO48" s="7">
        <v>74</v>
      </c>
      <c r="CP48" s="10">
        <v>30</v>
      </c>
      <c r="CQ48" s="10">
        <v>13.077</v>
      </c>
      <c r="CR48" s="7">
        <v>56.923000000000002</v>
      </c>
      <c r="CT48" s="4" t="s">
        <v>35</v>
      </c>
      <c r="CU48" s="10">
        <v>38</v>
      </c>
      <c r="CV48" s="10">
        <v>21</v>
      </c>
      <c r="CW48" s="7">
        <v>71</v>
      </c>
      <c r="CX48" s="10">
        <v>29.231000000000002</v>
      </c>
      <c r="CY48" s="10">
        <v>16.154</v>
      </c>
      <c r="CZ48" s="7">
        <v>54.615000000000002</v>
      </c>
      <c r="DB48" s="4" t="s">
        <v>35</v>
      </c>
      <c r="DC48" s="10">
        <v>52</v>
      </c>
      <c r="DD48" s="10">
        <v>14</v>
      </c>
      <c r="DE48" s="7">
        <v>66</v>
      </c>
      <c r="DF48" s="10">
        <v>39.393999999999998</v>
      </c>
      <c r="DG48" s="10">
        <v>10.606</v>
      </c>
      <c r="DH48" s="7">
        <v>50</v>
      </c>
    </row>
    <row r="49" spans="2:112" x14ac:dyDescent="0.35">
      <c r="B49" s="4" t="s">
        <v>36</v>
      </c>
      <c r="C49" s="10">
        <v>8</v>
      </c>
      <c r="D49" s="10">
        <v>2</v>
      </c>
      <c r="E49" s="7">
        <v>29</v>
      </c>
      <c r="F49" s="10">
        <v>20.513000000000002</v>
      </c>
      <c r="G49" s="10">
        <v>5.1280000000000001</v>
      </c>
      <c r="H49" s="7">
        <v>74.358999999999995</v>
      </c>
      <c r="J49" s="4" t="s">
        <v>36</v>
      </c>
      <c r="K49" s="10">
        <v>11</v>
      </c>
      <c r="L49" s="10">
        <v>1</v>
      </c>
      <c r="M49" s="7">
        <v>27</v>
      </c>
      <c r="N49" s="10">
        <v>28.204999999999998</v>
      </c>
      <c r="O49" s="10">
        <v>2.5640000000000001</v>
      </c>
      <c r="P49" s="7">
        <v>69.230999999999995</v>
      </c>
      <c r="R49" s="4" t="s">
        <v>36</v>
      </c>
      <c r="S49" s="10">
        <v>14</v>
      </c>
      <c r="T49" s="10">
        <v>1</v>
      </c>
      <c r="U49" s="7">
        <v>24</v>
      </c>
      <c r="V49" s="10">
        <v>35.896999999999998</v>
      </c>
      <c r="W49" s="10">
        <v>2.5640000000000001</v>
      </c>
      <c r="X49" s="7">
        <v>61.537999999999997</v>
      </c>
      <c r="Z49" s="4" t="s">
        <v>36</v>
      </c>
      <c r="AA49" s="10">
        <v>28</v>
      </c>
      <c r="AB49" s="10">
        <v>0</v>
      </c>
      <c r="AC49" s="7">
        <v>12</v>
      </c>
      <c r="AD49" s="10">
        <v>70</v>
      </c>
      <c r="AE49" s="10">
        <v>0</v>
      </c>
      <c r="AF49" s="7">
        <v>30</v>
      </c>
      <c r="AH49" s="4" t="s">
        <v>36</v>
      </c>
      <c r="AI49" s="10">
        <v>15</v>
      </c>
      <c r="AJ49" s="10">
        <v>2</v>
      </c>
      <c r="AK49" s="7">
        <v>22</v>
      </c>
      <c r="AL49" s="10">
        <v>38.462000000000003</v>
      </c>
      <c r="AM49" s="10">
        <v>5.1280000000000001</v>
      </c>
      <c r="AN49" s="7">
        <v>56.41</v>
      </c>
      <c r="AP49" s="4" t="s">
        <v>36</v>
      </c>
      <c r="AQ49" s="10">
        <v>18</v>
      </c>
      <c r="AR49" s="10">
        <v>2</v>
      </c>
      <c r="AS49" s="7">
        <v>21</v>
      </c>
      <c r="AT49" s="10">
        <v>43.902000000000001</v>
      </c>
      <c r="AU49" s="10">
        <v>4.8780000000000001</v>
      </c>
      <c r="AV49" s="7">
        <v>51.22</v>
      </c>
      <c r="AX49" s="4" t="s">
        <v>36</v>
      </c>
      <c r="AY49" s="10">
        <v>11</v>
      </c>
      <c r="AZ49" s="10">
        <v>2</v>
      </c>
      <c r="BA49" s="7">
        <v>26</v>
      </c>
      <c r="BB49" s="10">
        <v>28.204999999999998</v>
      </c>
      <c r="BC49" s="10">
        <v>5.1280000000000001</v>
      </c>
      <c r="BD49" s="7">
        <v>66.667000000000002</v>
      </c>
      <c r="BF49" s="4" t="s">
        <v>36</v>
      </c>
      <c r="BG49" s="10">
        <v>15</v>
      </c>
      <c r="BH49" s="10">
        <v>3</v>
      </c>
      <c r="BI49" s="7">
        <v>22</v>
      </c>
      <c r="BJ49" s="10">
        <v>37.5</v>
      </c>
      <c r="BK49" s="10">
        <v>7.5</v>
      </c>
      <c r="BL49" s="7">
        <v>55</v>
      </c>
      <c r="BN49" s="4" t="s">
        <v>36</v>
      </c>
      <c r="BO49" s="10">
        <v>10</v>
      </c>
      <c r="BP49" s="10">
        <v>4</v>
      </c>
      <c r="BQ49" s="7">
        <v>26</v>
      </c>
      <c r="BR49" s="10">
        <v>25</v>
      </c>
      <c r="BS49" s="10">
        <v>10</v>
      </c>
      <c r="BT49" s="7">
        <v>65</v>
      </c>
      <c r="BV49" s="4" t="s">
        <v>36</v>
      </c>
      <c r="BW49" s="10">
        <v>9</v>
      </c>
      <c r="BX49" s="10">
        <v>2</v>
      </c>
      <c r="BY49" s="7">
        <v>29</v>
      </c>
      <c r="BZ49" s="10">
        <v>22.5</v>
      </c>
      <c r="CA49" s="10">
        <v>5</v>
      </c>
      <c r="CB49" s="7">
        <v>72.5</v>
      </c>
      <c r="CD49" s="4" t="s">
        <v>36</v>
      </c>
      <c r="CE49" s="10">
        <v>8</v>
      </c>
      <c r="CF49" s="10">
        <v>4</v>
      </c>
      <c r="CG49" s="7">
        <v>27</v>
      </c>
      <c r="CH49" s="10">
        <v>20.513000000000002</v>
      </c>
      <c r="CI49" s="10">
        <v>10.256</v>
      </c>
      <c r="CJ49" s="7">
        <v>69.230999999999995</v>
      </c>
      <c r="CL49" s="4" t="s">
        <v>36</v>
      </c>
      <c r="CM49" s="10">
        <v>9</v>
      </c>
      <c r="CN49" s="10">
        <v>4</v>
      </c>
      <c r="CO49" s="7">
        <v>27</v>
      </c>
      <c r="CP49" s="10">
        <v>22.5</v>
      </c>
      <c r="CQ49" s="10">
        <v>10</v>
      </c>
      <c r="CR49" s="7">
        <v>67.5</v>
      </c>
      <c r="CT49" s="4" t="s">
        <v>36</v>
      </c>
      <c r="CU49" s="10">
        <v>7</v>
      </c>
      <c r="CV49" s="10">
        <v>4</v>
      </c>
      <c r="CW49" s="7">
        <v>29</v>
      </c>
      <c r="CX49" s="10">
        <v>17.5</v>
      </c>
      <c r="CY49" s="10">
        <v>10</v>
      </c>
      <c r="CZ49" s="7">
        <v>72.5</v>
      </c>
      <c r="DB49" s="4" t="s">
        <v>36</v>
      </c>
      <c r="DC49" s="10">
        <v>17</v>
      </c>
      <c r="DD49" s="10">
        <v>2</v>
      </c>
      <c r="DE49" s="7">
        <v>20</v>
      </c>
      <c r="DF49" s="10">
        <v>43.59</v>
      </c>
      <c r="DG49" s="10">
        <v>5.1280000000000001</v>
      </c>
      <c r="DH49" s="7">
        <v>51.281999999999996</v>
      </c>
    </row>
    <row r="50" spans="2:112" x14ac:dyDescent="0.35">
      <c r="B50" s="13" t="s">
        <v>7</v>
      </c>
      <c r="C50" s="15">
        <v>126</v>
      </c>
      <c r="D50" s="15">
        <v>28</v>
      </c>
      <c r="E50" s="14">
        <v>229</v>
      </c>
      <c r="F50" s="15"/>
      <c r="G50" s="15"/>
      <c r="H50" s="14"/>
      <c r="J50" s="13" t="s">
        <v>7</v>
      </c>
      <c r="K50" s="15">
        <v>145</v>
      </c>
      <c r="L50" s="15">
        <v>31</v>
      </c>
      <c r="M50" s="14">
        <v>206</v>
      </c>
      <c r="N50" s="15"/>
      <c r="O50" s="15"/>
      <c r="P50" s="14"/>
      <c r="R50" s="13" t="s">
        <v>7</v>
      </c>
      <c r="S50" s="15">
        <v>146</v>
      </c>
      <c r="T50" s="15">
        <v>35</v>
      </c>
      <c r="U50" s="14">
        <v>199</v>
      </c>
      <c r="V50" s="15"/>
      <c r="W50" s="15"/>
      <c r="X50" s="14"/>
      <c r="Z50" s="13" t="s">
        <v>7</v>
      </c>
      <c r="AA50" s="15">
        <v>294</v>
      </c>
      <c r="AB50" s="15">
        <v>15</v>
      </c>
      <c r="AC50" s="14">
        <v>81</v>
      </c>
      <c r="AD50" s="15"/>
      <c r="AE50" s="15"/>
      <c r="AF50" s="14"/>
      <c r="AH50" s="13" t="s">
        <v>7</v>
      </c>
      <c r="AI50" s="15">
        <v>155</v>
      </c>
      <c r="AJ50" s="15">
        <v>36</v>
      </c>
      <c r="AK50" s="14">
        <v>194</v>
      </c>
      <c r="AL50" s="15"/>
      <c r="AM50" s="15"/>
      <c r="AN50" s="14"/>
      <c r="AP50" s="13" t="s">
        <v>7</v>
      </c>
      <c r="AQ50" s="15">
        <v>138</v>
      </c>
      <c r="AR50" s="15">
        <v>34</v>
      </c>
      <c r="AS50" s="14">
        <v>208</v>
      </c>
      <c r="AT50" s="15"/>
      <c r="AU50" s="15"/>
      <c r="AV50" s="14"/>
      <c r="AX50" s="13" t="s">
        <v>7</v>
      </c>
      <c r="AY50" s="15">
        <v>118</v>
      </c>
      <c r="AZ50" s="15">
        <v>33</v>
      </c>
      <c r="BA50" s="14">
        <v>224</v>
      </c>
      <c r="BB50" s="15"/>
      <c r="BC50" s="15"/>
      <c r="BD50" s="14"/>
      <c r="BF50" s="13" t="s">
        <v>7</v>
      </c>
      <c r="BG50" s="15">
        <v>129</v>
      </c>
      <c r="BH50" s="15">
        <v>44</v>
      </c>
      <c r="BI50" s="14">
        <v>205</v>
      </c>
      <c r="BJ50" s="15"/>
      <c r="BK50" s="15"/>
      <c r="BL50" s="14"/>
      <c r="BN50" s="13" t="s">
        <v>7</v>
      </c>
      <c r="BO50" s="15">
        <v>96</v>
      </c>
      <c r="BP50" s="15">
        <v>56</v>
      </c>
      <c r="BQ50" s="14">
        <v>225</v>
      </c>
      <c r="BR50" s="15"/>
      <c r="BS50" s="15"/>
      <c r="BT50" s="14"/>
      <c r="BV50" s="13" t="s">
        <v>7</v>
      </c>
      <c r="BW50" s="15">
        <v>117</v>
      </c>
      <c r="BX50" s="15">
        <v>42</v>
      </c>
      <c r="BY50" s="14">
        <v>221</v>
      </c>
      <c r="BZ50" s="15"/>
      <c r="CA50" s="15"/>
      <c r="CB50" s="14"/>
      <c r="CD50" s="13" t="s">
        <v>7</v>
      </c>
      <c r="CE50" s="15">
        <v>124</v>
      </c>
      <c r="CF50" s="15">
        <v>49</v>
      </c>
      <c r="CG50" s="14">
        <v>206</v>
      </c>
      <c r="CH50" s="15"/>
      <c r="CI50" s="15"/>
      <c r="CJ50" s="14"/>
      <c r="CL50" s="13" t="s">
        <v>7</v>
      </c>
      <c r="CM50" s="15">
        <v>120</v>
      </c>
      <c r="CN50" s="15">
        <v>46</v>
      </c>
      <c r="CO50" s="14">
        <v>214</v>
      </c>
      <c r="CP50" s="15"/>
      <c r="CQ50" s="15"/>
      <c r="CR50" s="14"/>
      <c r="CT50" s="13" t="s">
        <v>7</v>
      </c>
      <c r="CU50" s="15">
        <v>114</v>
      </c>
      <c r="CV50" s="15">
        <v>48</v>
      </c>
      <c r="CW50" s="14">
        <v>217</v>
      </c>
      <c r="CX50" s="15"/>
      <c r="CY50" s="15"/>
      <c r="CZ50" s="14"/>
      <c r="DB50" s="13" t="s">
        <v>7</v>
      </c>
      <c r="DC50" s="15">
        <v>168</v>
      </c>
      <c r="DD50" s="15">
        <v>32</v>
      </c>
      <c r="DE50" s="14">
        <v>182</v>
      </c>
      <c r="DF50" s="15"/>
      <c r="DG50" s="15"/>
      <c r="DH50" s="14"/>
    </row>
    <row r="52" spans="2:112" x14ac:dyDescent="0.35">
      <c r="B52" s="31" t="s">
        <v>43</v>
      </c>
      <c r="C52" s="32"/>
      <c r="D52" s="32"/>
      <c r="E52" s="33"/>
      <c r="F52" s="32"/>
      <c r="G52" s="32"/>
      <c r="H52" s="33"/>
      <c r="J52" s="31" t="s">
        <v>44</v>
      </c>
      <c r="K52" s="32"/>
      <c r="L52" s="32"/>
      <c r="M52" s="33"/>
      <c r="N52" s="32"/>
      <c r="O52" s="32"/>
      <c r="P52" s="33"/>
      <c r="R52" s="31" t="s">
        <v>45</v>
      </c>
      <c r="S52" s="32"/>
      <c r="T52" s="32"/>
      <c r="U52" s="33"/>
      <c r="V52" s="32"/>
      <c r="W52" s="32"/>
      <c r="X52" s="33"/>
      <c r="Z52" s="31" t="s">
        <v>46</v>
      </c>
      <c r="AA52" s="32"/>
      <c r="AB52" s="32"/>
      <c r="AC52" s="33"/>
      <c r="AD52" s="32"/>
      <c r="AE52" s="32"/>
      <c r="AF52" s="33"/>
      <c r="AH52" s="31" t="s">
        <v>47</v>
      </c>
      <c r="AI52" s="32"/>
      <c r="AJ52" s="32"/>
      <c r="AK52" s="33"/>
      <c r="AL52" s="32"/>
      <c r="AM52" s="32"/>
      <c r="AN52" s="33"/>
      <c r="AP52" s="31" t="s">
        <v>48</v>
      </c>
      <c r="AQ52" s="32"/>
      <c r="AR52" s="32"/>
      <c r="AS52" s="33"/>
      <c r="AT52" s="32"/>
      <c r="AU52" s="32"/>
      <c r="AV52" s="33"/>
      <c r="AX52" s="31" t="s">
        <v>49</v>
      </c>
      <c r="AY52" s="32"/>
      <c r="AZ52" s="32"/>
      <c r="BA52" s="33"/>
      <c r="BB52" s="32"/>
      <c r="BC52" s="32"/>
      <c r="BD52" s="33"/>
      <c r="BF52" s="31" t="s">
        <v>50</v>
      </c>
      <c r="BG52" s="32"/>
      <c r="BH52" s="32"/>
      <c r="BI52" s="33"/>
      <c r="BJ52" s="32"/>
      <c r="BK52" s="32"/>
      <c r="BL52" s="33"/>
      <c r="BN52" s="31" t="s">
        <v>51</v>
      </c>
      <c r="BO52" s="32"/>
      <c r="BP52" s="32"/>
      <c r="BQ52" s="33"/>
      <c r="BR52" s="32"/>
      <c r="BS52" s="32"/>
      <c r="BT52" s="33"/>
      <c r="BV52" s="31" t="s">
        <v>52</v>
      </c>
      <c r="BW52" s="32"/>
      <c r="BX52" s="32"/>
      <c r="BY52" s="33"/>
      <c r="BZ52" s="32"/>
      <c r="CA52" s="32"/>
      <c r="CB52" s="33"/>
      <c r="CD52" s="31" t="s">
        <v>53</v>
      </c>
      <c r="CE52" s="32"/>
      <c r="CF52" s="32"/>
      <c r="CG52" s="33"/>
      <c r="CH52" s="32"/>
      <c r="CI52" s="32"/>
      <c r="CJ52" s="33"/>
      <c r="CL52" s="31" t="s">
        <v>54</v>
      </c>
      <c r="CM52" s="32"/>
      <c r="CN52" s="32"/>
      <c r="CO52" s="33"/>
      <c r="CP52" s="32"/>
      <c r="CQ52" s="32"/>
      <c r="CR52" s="33"/>
      <c r="CT52" s="31" t="s">
        <v>55</v>
      </c>
      <c r="CU52" s="32"/>
      <c r="CV52" s="32"/>
      <c r="CW52" s="33"/>
      <c r="CX52" s="32"/>
      <c r="CY52" s="32"/>
      <c r="CZ52" s="33"/>
      <c r="DB52" s="31" t="s">
        <v>56</v>
      </c>
      <c r="DC52" s="32"/>
      <c r="DD52" s="32"/>
      <c r="DE52" s="33"/>
      <c r="DF52" s="32"/>
      <c r="DG52" s="32"/>
      <c r="DH52" s="33"/>
    </row>
    <row r="53" spans="2:112" x14ac:dyDescent="0.35">
      <c r="B53" s="11"/>
      <c r="C53" s="34" t="s">
        <v>3</v>
      </c>
      <c r="D53" s="34"/>
      <c r="E53" s="35"/>
      <c r="F53" s="34" t="s">
        <v>8</v>
      </c>
      <c r="G53" s="34"/>
      <c r="H53" s="35"/>
      <c r="J53" s="11"/>
      <c r="K53" s="34" t="s">
        <v>3</v>
      </c>
      <c r="L53" s="34"/>
      <c r="M53" s="35"/>
      <c r="N53" s="34" t="s">
        <v>8</v>
      </c>
      <c r="O53" s="34"/>
      <c r="P53" s="35"/>
      <c r="R53" s="11"/>
      <c r="S53" s="34" t="s">
        <v>3</v>
      </c>
      <c r="T53" s="34"/>
      <c r="U53" s="35"/>
      <c r="V53" s="34" t="s">
        <v>8</v>
      </c>
      <c r="W53" s="34"/>
      <c r="X53" s="35"/>
      <c r="Z53" s="11"/>
      <c r="AA53" s="34" t="s">
        <v>3</v>
      </c>
      <c r="AB53" s="34"/>
      <c r="AC53" s="35"/>
      <c r="AD53" s="34" t="s">
        <v>8</v>
      </c>
      <c r="AE53" s="34"/>
      <c r="AF53" s="35"/>
      <c r="AH53" s="11"/>
      <c r="AI53" s="34" t="s">
        <v>3</v>
      </c>
      <c r="AJ53" s="34"/>
      <c r="AK53" s="35"/>
      <c r="AL53" s="34" t="s">
        <v>8</v>
      </c>
      <c r="AM53" s="34"/>
      <c r="AN53" s="35"/>
      <c r="AP53" s="11"/>
      <c r="AQ53" s="34" t="s">
        <v>3</v>
      </c>
      <c r="AR53" s="34"/>
      <c r="AS53" s="35"/>
      <c r="AT53" s="34" t="s">
        <v>8</v>
      </c>
      <c r="AU53" s="34"/>
      <c r="AV53" s="35"/>
      <c r="AX53" s="11"/>
      <c r="AY53" s="34" t="s">
        <v>3</v>
      </c>
      <c r="AZ53" s="34"/>
      <c r="BA53" s="35"/>
      <c r="BB53" s="34" t="s">
        <v>8</v>
      </c>
      <c r="BC53" s="34"/>
      <c r="BD53" s="35"/>
      <c r="BF53" s="11"/>
      <c r="BG53" s="34" t="s">
        <v>3</v>
      </c>
      <c r="BH53" s="34"/>
      <c r="BI53" s="35"/>
      <c r="BJ53" s="34" t="s">
        <v>8</v>
      </c>
      <c r="BK53" s="34"/>
      <c r="BL53" s="35"/>
      <c r="BN53" s="11"/>
      <c r="BO53" s="34" t="s">
        <v>3</v>
      </c>
      <c r="BP53" s="34"/>
      <c r="BQ53" s="35"/>
      <c r="BR53" s="34" t="s">
        <v>8</v>
      </c>
      <c r="BS53" s="34"/>
      <c r="BT53" s="35"/>
      <c r="BV53" s="11"/>
      <c r="BW53" s="34" t="s">
        <v>3</v>
      </c>
      <c r="BX53" s="34"/>
      <c r="BY53" s="35"/>
      <c r="BZ53" s="34" t="s">
        <v>8</v>
      </c>
      <c r="CA53" s="34"/>
      <c r="CB53" s="35"/>
      <c r="CD53" s="11"/>
      <c r="CE53" s="34" t="s">
        <v>3</v>
      </c>
      <c r="CF53" s="34"/>
      <c r="CG53" s="35"/>
      <c r="CH53" s="34" t="s">
        <v>8</v>
      </c>
      <c r="CI53" s="34"/>
      <c r="CJ53" s="35"/>
      <c r="CL53" s="11"/>
      <c r="CM53" s="34" t="s">
        <v>3</v>
      </c>
      <c r="CN53" s="34"/>
      <c r="CO53" s="35"/>
      <c r="CP53" s="34" t="s">
        <v>8</v>
      </c>
      <c r="CQ53" s="34"/>
      <c r="CR53" s="35"/>
      <c r="CT53" s="11"/>
      <c r="CU53" s="34" t="s">
        <v>3</v>
      </c>
      <c r="CV53" s="34"/>
      <c r="CW53" s="35"/>
      <c r="CX53" s="34" t="s">
        <v>8</v>
      </c>
      <c r="CY53" s="34"/>
      <c r="CZ53" s="35"/>
      <c r="DB53" s="11"/>
      <c r="DC53" s="34" t="s">
        <v>3</v>
      </c>
      <c r="DD53" s="34"/>
      <c r="DE53" s="35"/>
      <c r="DF53" s="34" t="s">
        <v>8</v>
      </c>
      <c r="DG53" s="34"/>
      <c r="DH53" s="35"/>
    </row>
    <row r="54" spans="2:112" x14ac:dyDescent="0.35">
      <c r="B54" s="12" t="s">
        <v>37</v>
      </c>
      <c r="C54" s="16" t="s">
        <v>4</v>
      </c>
      <c r="D54" s="16" t="s">
        <v>5</v>
      </c>
      <c r="E54" s="17" t="s">
        <v>6</v>
      </c>
      <c r="F54" s="16" t="s">
        <v>21</v>
      </c>
      <c r="G54" s="16" t="s">
        <v>23</v>
      </c>
      <c r="H54" s="17" t="s">
        <v>22</v>
      </c>
      <c r="J54" s="12" t="s">
        <v>37</v>
      </c>
      <c r="K54" s="16" t="s">
        <v>4</v>
      </c>
      <c r="L54" s="16" t="s">
        <v>5</v>
      </c>
      <c r="M54" s="17" t="s">
        <v>6</v>
      </c>
      <c r="N54" s="16" t="s">
        <v>21</v>
      </c>
      <c r="O54" s="16" t="s">
        <v>23</v>
      </c>
      <c r="P54" s="17" t="s">
        <v>22</v>
      </c>
      <c r="R54" s="12" t="s">
        <v>37</v>
      </c>
      <c r="S54" s="16" t="s">
        <v>4</v>
      </c>
      <c r="T54" s="16" t="s">
        <v>5</v>
      </c>
      <c r="U54" s="17" t="s">
        <v>6</v>
      </c>
      <c r="V54" s="16" t="s">
        <v>21</v>
      </c>
      <c r="W54" s="16" t="s">
        <v>23</v>
      </c>
      <c r="X54" s="17" t="s">
        <v>22</v>
      </c>
      <c r="Z54" s="12" t="s">
        <v>37</v>
      </c>
      <c r="AA54" s="16" t="s">
        <v>4</v>
      </c>
      <c r="AB54" s="16" t="s">
        <v>5</v>
      </c>
      <c r="AC54" s="17" t="s">
        <v>6</v>
      </c>
      <c r="AD54" s="16" t="s">
        <v>21</v>
      </c>
      <c r="AE54" s="16" t="s">
        <v>23</v>
      </c>
      <c r="AF54" s="17" t="s">
        <v>22</v>
      </c>
      <c r="AH54" s="12" t="s">
        <v>37</v>
      </c>
      <c r="AI54" s="16" t="s">
        <v>4</v>
      </c>
      <c r="AJ54" s="16" t="s">
        <v>5</v>
      </c>
      <c r="AK54" s="17" t="s">
        <v>6</v>
      </c>
      <c r="AL54" s="16" t="s">
        <v>21</v>
      </c>
      <c r="AM54" s="16" t="s">
        <v>23</v>
      </c>
      <c r="AN54" s="17" t="s">
        <v>22</v>
      </c>
      <c r="AP54" s="12" t="s">
        <v>37</v>
      </c>
      <c r="AQ54" s="16" t="s">
        <v>4</v>
      </c>
      <c r="AR54" s="16" t="s">
        <v>5</v>
      </c>
      <c r="AS54" s="17" t="s">
        <v>6</v>
      </c>
      <c r="AT54" s="16" t="s">
        <v>21</v>
      </c>
      <c r="AU54" s="16" t="s">
        <v>23</v>
      </c>
      <c r="AV54" s="17" t="s">
        <v>22</v>
      </c>
      <c r="AX54" s="12" t="s">
        <v>37</v>
      </c>
      <c r="AY54" s="16" t="s">
        <v>4</v>
      </c>
      <c r="AZ54" s="16" t="s">
        <v>5</v>
      </c>
      <c r="BA54" s="17" t="s">
        <v>6</v>
      </c>
      <c r="BB54" s="16" t="s">
        <v>21</v>
      </c>
      <c r="BC54" s="16" t="s">
        <v>23</v>
      </c>
      <c r="BD54" s="17" t="s">
        <v>22</v>
      </c>
      <c r="BF54" s="12" t="s">
        <v>37</v>
      </c>
      <c r="BG54" s="16" t="s">
        <v>4</v>
      </c>
      <c r="BH54" s="16" t="s">
        <v>5</v>
      </c>
      <c r="BI54" s="17" t="s">
        <v>6</v>
      </c>
      <c r="BJ54" s="16" t="s">
        <v>21</v>
      </c>
      <c r="BK54" s="16" t="s">
        <v>23</v>
      </c>
      <c r="BL54" s="17" t="s">
        <v>22</v>
      </c>
      <c r="BN54" s="12" t="s">
        <v>37</v>
      </c>
      <c r="BO54" s="16" t="s">
        <v>4</v>
      </c>
      <c r="BP54" s="16" t="s">
        <v>5</v>
      </c>
      <c r="BQ54" s="17" t="s">
        <v>6</v>
      </c>
      <c r="BR54" s="16" t="s">
        <v>21</v>
      </c>
      <c r="BS54" s="16" t="s">
        <v>23</v>
      </c>
      <c r="BT54" s="17" t="s">
        <v>22</v>
      </c>
      <c r="BV54" s="12" t="s">
        <v>37</v>
      </c>
      <c r="BW54" s="16" t="s">
        <v>4</v>
      </c>
      <c r="BX54" s="16" t="s">
        <v>5</v>
      </c>
      <c r="BY54" s="17" t="s">
        <v>6</v>
      </c>
      <c r="BZ54" s="16" t="s">
        <v>21</v>
      </c>
      <c r="CA54" s="16" t="s">
        <v>23</v>
      </c>
      <c r="CB54" s="17" t="s">
        <v>22</v>
      </c>
      <c r="CD54" s="12" t="s">
        <v>37</v>
      </c>
      <c r="CE54" s="16" t="s">
        <v>4</v>
      </c>
      <c r="CF54" s="16" t="s">
        <v>5</v>
      </c>
      <c r="CG54" s="17" t="s">
        <v>6</v>
      </c>
      <c r="CH54" s="16" t="s">
        <v>21</v>
      </c>
      <c r="CI54" s="16" t="s">
        <v>23</v>
      </c>
      <c r="CJ54" s="17" t="s">
        <v>22</v>
      </c>
      <c r="CL54" s="12" t="s">
        <v>37</v>
      </c>
      <c r="CM54" s="16" t="s">
        <v>4</v>
      </c>
      <c r="CN54" s="16" t="s">
        <v>5</v>
      </c>
      <c r="CO54" s="17" t="s">
        <v>6</v>
      </c>
      <c r="CP54" s="16" t="s">
        <v>21</v>
      </c>
      <c r="CQ54" s="16" t="s">
        <v>23</v>
      </c>
      <c r="CR54" s="17" t="s">
        <v>22</v>
      </c>
      <c r="CT54" s="12" t="s">
        <v>37</v>
      </c>
      <c r="CU54" s="16" t="s">
        <v>4</v>
      </c>
      <c r="CV54" s="16" t="s">
        <v>5</v>
      </c>
      <c r="CW54" s="17" t="s">
        <v>6</v>
      </c>
      <c r="CX54" s="16" t="s">
        <v>21</v>
      </c>
      <c r="CY54" s="16" t="s">
        <v>23</v>
      </c>
      <c r="CZ54" s="17" t="s">
        <v>22</v>
      </c>
      <c r="DB54" s="12" t="s">
        <v>37</v>
      </c>
      <c r="DC54" s="16" t="s">
        <v>4</v>
      </c>
      <c r="DD54" s="16" t="s">
        <v>5</v>
      </c>
      <c r="DE54" s="17" t="s">
        <v>6</v>
      </c>
      <c r="DF54" s="16" t="s">
        <v>21</v>
      </c>
      <c r="DG54" s="16" t="s">
        <v>23</v>
      </c>
      <c r="DH54" s="17" t="s">
        <v>22</v>
      </c>
    </row>
    <row r="55" spans="2:112" x14ac:dyDescent="0.35">
      <c r="B55" s="4" t="s">
        <v>37</v>
      </c>
      <c r="C55" s="10">
        <v>28</v>
      </c>
      <c r="D55" s="10">
        <v>7</v>
      </c>
      <c r="E55" s="7">
        <v>53</v>
      </c>
      <c r="F55" s="10">
        <v>31.818000000000001</v>
      </c>
      <c r="G55" s="10">
        <v>7.9550000000000001</v>
      </c>
      <c r="H55" s="7">
        <v>60.226999999999997</v>
      </c>
      <c r="J55" s="4" t="s">
        <v>37</v>
      </c>
      <c r="K55" s="10">
        <v>34</v>
      </c>
      <c r="L55" s="10">
        <v>7</v>
      </c>
      <c r="M55" s="7">
        <v>46</v>
      </c>
      <c r="N55" s="10">
        <v>39.08</v>
      </c>
      <c r="O55" s="10">
        <v>8.0459999999999994</v>
      </c>
      <c r="P55" s="7">
        <v>52.874000000000002</v>
      </c>
      <c r="R55" s="4" t="s">
        <v>37</v>
      </c>
      <c r="S55" s="10">
        <v>36</v>
      </c>
      <c r="T55" s="10">
        <v>9</v>
      </c>
      <c r="U55" s="7">
        <v>41</v>
      </c>
      <c r="V55" s="10">
        <v>41.86</v>
      </c>
      <c r="W55" s="10">
        <v>10.465</v>
      </c>
      <c r="X55" s="7">
        <v>47.673999999999999</v>
      </c>
      <c r="Z55" s="4" t="s">
        <v>37</v>
      </c>
      <c r="AA55" s="10">
        <v>65</v>
      </c>
      <c r="AB55" s="10">
        <v>3</v>
      </c>
      <c r="AC55" s="7">
        <v>22</v>
      </c>
      <c r="AD55" s="10">
        <v>72.221999999999994</v>
      </c>
      <c r="AE55" s="10">
        <v>3.3330000000000002</v>
      </c>
      <c r="AF55" s="7">
        <v>24.443999999999999</v>
      </c>
      <c r="AH55" s="4" t="s">
        <v>37</v>
      </c>
      <c r="AI55" s="10">
        <v>42</v>
      </c>
      <c r="AJ55" s="10">
        <v>5</v>
      </c>
      <c r="AK55" s="7">
        <v>42</v>
      </c>
      <c r="AL55" s="10">
        <v>47.191000000000003</v>
      </c>
      <c r="AM55" s="10">
        <v>5.6180000000000003</v>
      </c>
      <c r="AN55" s="7">
        <v>47.191000000000003</v>
      </c>
      <c r="AP55" s="4" t="s">
        <v>37</v>
      </c>
      <c r="AQ55" s="10">
        <v>42</v>
      </c>
      <c r="AR55" s="10">
        <v>6</v>
      </c>
      <c r="AS55" s="7">
        <v>41</v>
      </c>
      <c r="AT55" s="10">
        <v>47.191000000000003</v>
      </c>
      <c r="AU55" s="10">
        <v>6.742</v>
      </c>
      <c r="AV55" s="7">
        <v>46.067</v>
      </c>
      <c r="AX55" s="4" t="s">
        <v>37</v>
      </c>
      <c r="AY55" s="10">
        <v>33</v>
      </c>
      <c r="AZ55" s="10">
        <v>4</v>
      </c>
      <c r="BA55" s="7">
        <v>50</v>
      </c>
      <c r="BB55" s="10">
        <v>37.930999999999997</v>
      </c>
      <c r="BC55" s="10">
        <v>4.5979999999999999</v>
      </c>
      <c r="BD55" s="7">
        <v>57.470999999999997</v>
      </c>
      <c r="BF55" s="4" t="s">
        <v>37</v>
      </c>
      <c r="BG55" s="10">
        <v>34</v>
      </c>
      <c r="BH55" s="10">
        <v>8</v>
      </c>
      <c r="BI55" s="7">
        <v>46</v>
      </c>
      <c r="BJ55" s="10">
        <v>38.636000000000003</v>
      </c>
      <c r="BK55" s="10">
        <v>9.0909999999999993</v>
      </c>
      <c r="BL55" s="7">
        <v>52.273000000000003</v>
      </c>
      <c r="BN55" s="4" t="s">
        <v>37</v>
      </c>
      <c r="BO55" s="10">
        <v>26</v>
      </c>
      <c r="BP55" s="10">
        <v>11</v>
      </c>
      <c r="BQ55" s="7">
        <v>51</v>
      </c>
      <c r="BR55" s="10">
        <v>29.545000000000002</v>
      </c>
      <c r="BS55" s="10">
        <v>12.5</v>
      </c>
      <c r="BT55" s="7">
        <v>57.954999999999998</v>
      </c>
      <c r="BV55" s="4" t="s">
        <v>37</v>
      </c>
      <c r="BW55" s="10">
        <v>23</v>
      </c>
      <c r="BX55" s="10">
        <v>9</v>
      </c>
      <c r="BY55" s="7">
        <v>57</v>
      </c>
      <c r="BZ55" s="10">
        <v>25.843</v>
      </c>
      <c r="CA55" s="10">
        <v>10.112</v>
      </c>
      <c r="CB55" s="7">
        <v>64.045000000000002</v>
      </c>
      <c r="CD55" s="4" t="s">
        <v>37</v>
      </c>
      <c r="CE55" s="10">
        <v>21</v>
      </c>
      <c r="CF55" s="10">
        <v>9</v>
      </c>
      <c r="CG55" s="7">
        <v>57</v>
      </c>
      <c r="CH55" s="10">
        <v>24.138000000000002</v>
      </c>
      <c r="CI55" s="10">
        <v>10.345000000000001</v>
      </c>
      <c r="CJ55" s="7">
        <v>65.516999999999996</v>
      </c>
      <c r="CL55" s="4" t="s">
        <v>37</v>
      </c>
      <c r="CM55" s="10">
        <v>23</v>
      </c>
      <c r="CN55" s="10">
        <v>9</v>
      </c>
      <c r="CO55" s="7">
        <v>57</v>
      </c>
      <c r="CP55" s="10">
        <v>25.843</v>
      </c>
      <c r="CQ55" s="10">
        <v>10.112</v>
      </c>
      <c r="CR55" s="7">
        <v>64.045000000000002</v>
      </c>
      <c r="CT55" s="4" t="s">
        <v>37</v>
      </c>
      <c r="CU55" s="10">
        <v>23</v>
      </c>
      <c r="CV55" s="10">
        <v>9</v>
      </c>
      <c r="CW55" s="7">
        <v>57</v>
      </c>
      <c r="CX55" s="10">
        <v>25.843</v>
      </c>
      <c r="CY55" s="10">
        <v>10.112</v>
      </c>
      <c r="CZ55" s="7">
        <v>64.045000000000002</v>
      </c>
      <c r="DB55" s="4" t="s">
        <v>37</v>
      </c>
      <c r="DC55" s="10">
        <v>35</v>
      </c>
      <c r="DD55" s="10">
        <v>7</v>
      </c>
      <c r="DE55" s="7">
        <v>47</v>
      </c>
      <c r="DF55" s="10">
        <v>39.326000000000001</v>
      </c>
      <c r="DG55" s="10">
        <v>7.8650000000000002</v>
      </c>
      <c r="DH55" s="7">
        <v>52.808999999999997</v>
      </c>
    </row>
    <row r="56" spans="2:112" x14ac:dyDescent="0.35">
      <c r="B56" s="4" t="s">
        <v>38</v>
      </c>
      <c r="C56" s="10">
        <v>98</v>
      </c>
      <c r="D56" s="10">
        <v>21</v>
      </c>
      <c r="E56" s="7">
        <v>176</v>
      </c>
      <c r="F56" s="10">
        <v>33.22</v>
      </c>
      <c r="G56" s="10">
        <v>7.1189999999999998</v>
      </c>
      <c r="H56" s="7">
        <v>59.661000000000001</v>
      </c>
      <c r="J56" s="4" t="s">
        <v>38</v>
      </c>
      <c r="K56" s="10">
        <v>111</v>
      </c>
      <c r="L56" s="10">
        <v>24</v>
      </c>
      <c r="M56" s="7">
        <v>160</v>
      </c>
      <c r="N56" s="10">
        <v>37.627000000000002</v>
      </c>
      <c r="O56" s="10">
        <v>8.1359999999999992</v>
      </c>
      <c r="P56" s="7">
        <v>54.237000000000002</v>
      </c>
      <c r="R56" s="4" t="s">
        <v>38</v>
      </c>
      <c r="S56" s="10">
        <v>110</v>
      </c>
      <c r="T56" s="10">
        <v>26</v>
      </c>
      <c r="U56" s="7">
        <v>158</v>
      </c>
      <c r="V56" s="10">
        <v>37.414999999999999</v>
      </c>
      <c r="W56" s="10">
        <v>8.8439999999999994</v>
      </c>
      <c r="X56" s="7">
        <v>53.741</v>
      </c>
      <c r="Z56" s="4" t="s">
        <v>38</v>
      </c>
      <c r="AA56" s="10">
        <v>229</v>
      </c>
      <c r="AB56" s="10">
        <v>12</v>
      </c>
      <c r="AC56" s="7">
        <v>59</v>
      </c>
      <c r="AD56" s="10">
        <v>76.332999999999998</v>
      </c>
      <c r="AE56" s="10">
        <v>4</v>
      </c>
      <c r="AF56" s="7">
        <v>19.667000000000002</v>
      </c>
      <c r="AH56" s="4" t="s">
        <v>38</v>
      </c>
      <c r="AI56" s="10">
        <v>113</v>
      </c>
      <c r="AJ56" s="10">
        <v>31</v>
      </c>
      <c r="AK56" s="7">
        <v>152</v>
      </c>
      <c r="AL56" s="10">
        <v>38.176000000000002</v>
      </c>
      <c r="AM56" s="10">
        <v>10.473000000000001</v>
      </c>
      <c r="AN56" s="7">
        <v>51.350999999999999</v>
      </c>
      <c r="AP56" s="4" t="s">
        <v>38</v>
      </c>
      <c r="AQ56" s="10">
        <v>96</v>
      </c>
      <c r="AR56" s="10">
        <v>28</v>
      </c>
      <c r="AS56" s="7">
        <v>167</v>
      </c>
      <c r="AT56" s="10">
        <v>32.99</v>
      </c>
      <c r="AU56" s="10">
        <v>9.6219999999999999</v>
      </c>
      <c r="AV56" s="7">
        <v>57.387999999999998</v>
      </c>
      <c r="AX56" s="4" t="s">
        <v>38</v>
      </c>
      <c r="AY56" s="10">
        <v>85</v>
      </c>
      <c r="AZ56" s="10">
        <v>29</v>
      </c>
      <c r="BA56" s="7">
        <v>174</v>
      </c>
      <c r="BB56" s="10">
        <v>29.513999999999999</v>
      </c>
      <c r="BC56" s="10">
        <v>10.069000000000001</v>
      </c>
      <c r="BD56" s="7">
        <v>60.417000000000002</v>
      </c>
      <c r="BF56" s="4" t="s">
        <v>38</v>
      </c>
      <c r="BG56" s="10">
        <v>95</v>
      </c>
      <c r="BH56" s="10">
        <v>36</v>
      </c>
      <c r="BI56" s="7">
        <v>159</v>
      </c>
      <c r="BJ56" s="10">
        <v>32.759</v>
      </c>
      <c r="BK56" s="10">
        <v>12.414</v>
      </c>
      <c r="BL56" s="7">
        <v>54.828000000000003</v>
      </c>
      <c r="BN56" s="4" t="s">
        <v>38</v>
      </c>
      <c r="BO56" s="10">
        <v>70</v>
      </c>
      <c r="BP56" s="10">
        <v>45</v>
      </c>
      <c r="BQ56" s="7">
        <v>174</v>
      </c>
      <c r="BR56" s="10">
        <v>24.221</v>
      </c>
      <c r="BS56" s="10">
        <v>15.571</v>
      </c>
      <c r="BT56" s="7">
        <v>60.207999999999998</v>
      </c>
      <c r="BV56" s="4" t="s">
        <v>38</v>
      </c>
      <c r="BW56" s="10">
        <v>94</v>
      </c>
      <c r="BX56" s="10">
        <v>33</v>
      </c>
      <c r="BY56" s="7">
        <v>164</v>
      </c>
      <c r="BZ56" s="10">
        <v>32.302</v>
      </c>
      <c r="CA56" s="10">
        <v>11.34</v>
      </c>
      <c r="CB56" s="7">
        <v>56.356999999999999</v>
      </c>
      <c r="CD56" s="4" t="s">
        <v>38</v>
      </c>
      <c r="CE56" s="10">
        <v>103</v>
      </c>
      <c r="CF56" s="10">
        <v>40</v>
      </c>
      <c r="CG56" s="7">
        <v>149</v>
      </c>
      <c r="CH56" s="10">
        <v>35.274000000000001</v>
      </c>
      <c r="CI56" s="10">
        <v>13.699</v>
      </c>
      <c r="CJ56" s="7">
        <v>51.027000000000001</v>
      </c>
      <c r="CL56" s="4" t="s">
        <v>38</v>
      </c>
      <c r="CM56" s="10">
        <v>97</v>
      </c>
      <c r="CN56" s="10">
        <v>37</v>
      </c>
      <c r="CO56" s="7">
        <v>157</v>
      </c>
      <c r="CP56" s="10">
        <v>33.332999999999998</v>
      </c>
      <c r="CQ56" s="10">
        <v>12.715</v>
      </c>
      <c r="CR56" s="7">
        <v>53.951999999999998</v>
      </c>
      <c r="CT56" s="4" t="s">
        <v>38</v>
      </c>
      <c r="CU56" s="10">
        <v>91</v>
      </c>
      <c r="CV56" s="10">
        <v>39</v>
      </c>
      <c r="CW56" s="7">
        <v>160</v>
      </c>
      <c r="CX56" s="10">
        <v>31.379000000000001</v>
      </c>
      <c r="CY56" s="10">
        <v>13.448</v>
      </c>
      <c r="CZ56" s="7">
        <v>55.171999999999997</v>
      </c>
      <c r="DB56" s="4" t="s">
        <v>38</v>
      </c>
      <c r="DC56" s="10">
        <v>133</v>
      </c>
      <c r="DD56" s="10">
        <v>25</v>
      </c>
      <c r="DE56" s="7">
        <v>135</v>
      </c>
      <c r="DF56" s="10">
        <v>45.392000000000003</v>
      </c>
      <c r="DG56" s="10">
        <v>8.532</v>
      </c>
      <c r="DH56" s="7">
        <v>46.075000000000003</v>
      </c>
    </row>
    <row r="57" spans="2:112" x14ac:dyDescent="0.35">
      <c r="B57" s="13" t="s">
        <v>7</v>
      </c>
      <c r="C57" s="15">
        <v>126</v>
      </c>
      <c r="D57" s="15">
        <v>28</v>
      </c>
      <c r="E57" s="14">
        <v>229</v>
      </c>
      <c r="F57" s="15"/>
      <c r="G57" s="15"/>
      <c r="H57" s="14"/>
      <c r="J57" s="13" t="s">
        <v>7</v>
      </c>
      <c r="K57" s="15">
        <v>145</v>
      </c>
      <c r="L57" s="15">
        <v>31</v>
      </c>
      <c r="M57" s="14">
        <v>206</v>
      </c>
      <c r="N57" s="15"/>
      <c r="O57" s="15"/>
      <c r="P57" s="14"/>
      <c r="R57" s="13" t="s">
        <v>7</v>
      </c>
      <c r="S57" s="15">
        <v>146</v>
      </c>
      <c r="T57" s="15">
        <v>35</v>
      </c>
      <c r="U57" s="14">
        <v>199</v>
      </c>
      <c r="V57" s="15"/>
      <c r="W57" s="15"/>
      <c r="X57" s="14"/>
      <c r="Z57" s="13" t="s">
        <v>7</v>
      </c>
      <c r="AA57" s="15">
        <v>294</v>
      </c>
      <c r="AB57" s="15">
        <v>15</v>
      </c>
      <c r="AC57" s="14">
        <v>81</v>
      </c>
      <c r="AD57" s="15"/>
      <c r="AE57" s="15"/>
      <c r="AF57" s="14"/>
      <c r="AH57" s="13" t="s">
        <v>7</v>
      </c>
      <c r="AI57" s="15">
        <v>155</v>
      </c>
      <c r="AJ57" s="15">
        <v>36</v>
      </c>
      <c r="AK57" s="14">
        <v>194</v>
      </c>
      <c r="AL57" s="15"/>
      <c r="AM57" s="15"/>
      <c r="AN57" s="14"/>
      <c r="AP57" s="13" t="s">
        <v>7</v>
      </c>
      <c r="AQ57" s="15">
        <v>138</v>
      </c>
      <c r="AR57" s="15">
        <v>34</v>
      </c>
      <c r="AS57" s="14">
        <v>208</v>
      </c>
      <c r="AT57" s="15"/>
      <c r="AU57" s="15"/>
      <c r="AV57" s="14"/>
      <c r="AX57" s="13" t="s">
        <v>7</v>
      </c>
      <c r="AY57" s="15">
        <v>118</v>
      </c>
      <c r="AZ57" s="15">
        <v>33</v>
      </c>
      <c r="BA57" s="14">
        <v>224</v>
      </c>
      <c r="BB57" s="15"/>
      <c r="BC57" s="15"/>
      <c r="BD57" s="14"/>
      <c r="BF57" s="13" t="s">
        <v>7</v>
      </c>
      <c r="BG57" s="15">
        <v>129</v>
      </c>
      <c r="BH57" s="15">
        <v>44</v>
      </c>
      <c r="BI57" s="14">
        <v>205</v>
      </c>
      <c r="BJ57" s="15"/>
      <c r="BK57" s="15"/>
      <c r="BL57" s="14"/>
      <c r="BN57" s="13" t="s">
        <v>7</v>
      </c>
      <c r="BO57" s="15">
        <v>96</v>
      </c>
      <c r="BP57" s="15">
        <v>56</v>
      </c>
      <c r="BQ57" s="14">
        <v>225</v>
      </c>
      <c r="BR57" s="15"/>
      <c r="BS57" s="15"/>
      <c r="BT57" s="14"/>
      <c r="BV57" s="13" t="s">
        <v>7</v>
      </c>
      <c r="BW57" s="15">
        <v>117</v>
      </c>
      <c r="BX57" s="15">
        <v>42</v>
      </c>
      <c r="BY57" s="14">
        <v>221</v>
      </c>
      <c r="BZ57" s="15"/>
      <c r="CA57" s="15"/>
      <c r="CB57" s="14"/>
      <c r="CD57" s="13" t="s">
        <v>7</v>
      </c>
      <c r="CE57" s="15">
        <v>124</v>
      </c>
      <c r="CF57" s="15">
        <v>49</v>
      </c>
      <c r="CG57" s="14">
        <v>206</v>
      </c>
      <c r="CH57" s="15"/>
      <c r="CI57" s="15"/>
      <c r="CJ57" s="14"/>
      <c r="CL57" s="13" t="s">
        <v>7</v>
      </c>
      <c r="CM57" s="15">
        <v>120</v>
      </c>
      <c r="CN57" s="15">
        <v>46</v>
      </c>
      <c r="CO57" s="14">
        <v>214</v>
      </c>
      <c r="CP57" s="15"/>
      <c r="CQ57" s="15"/>
      <c r="CR57" s="14"/>
      <c r="CT57" s="13" t="s">
        <v>7</v>
      </c>
      <c r="CU57" s="15">
        <v>114</v>
      </c>
      <c r="CV57" s="15">
        <v>48</v>
      </c>
      <c r="CW57" s="14">
        <v>217</v>
      </c>
      <c r="CX57" s="15"/>
      <c r="CY57" s="15"/>
      <c r="CZ57" s="14"/>
      <c r="DB57" s="13" t="s">
        <v>7</v>
      </c>
      <c r="DC57" s="15">
        <v>168</v>
      </c>
      <c r="DD57" s="15">
        <v>32</v>
      </c>
      <c r="DE57" s="14">
        <v>182</v>
      </c>
      <c r="DF57" s="15"/>
      <c r="DG57" s="15"/>
      <c r="DH57" s="14"/>
    </row>
    <row r="59" spans="2:112" x14ac:dyDescent="0.35">
      <c r="B59" s="31" t="s">
        <v>43</v>
      </c>
      <c r="C59" s="32"/>
      <c r="D59" s="32"/>
      <c r="E59" s="33"/>
      <c r="F59" s="32"/>
      <c r="G59" s="32"/>
      <c r="H59" s="33"/>
      <c r="J59" s="31" t="s">
        <v>44</v>
      </c>
      <c r="K59" s="32"/>
      <c r="L59" s="32"/>
      <c r="M59" s="33"/>
      <c r="N59" s="32"/>
      <c r="O59" s="32"/>
      <c r="P59" s="33"/>
      <c r="R59" s="31" t="s">
        <v>45</v>
      </c>
      <c r="S59" s="32"/>
      <c r="T59" s="32"/>
      <c r="U59" s="33"/>
      <c r="V59" s="32"/>
      <c r="W59" s="32"/>
      <c r="X59" s="33"/>
      <c r="Z59" s="31" t="s">
        <v>46</v>
      </c>
      <c r="AA59" s="32"/>
      <c r="AB59" s="32"/>
      <c r="AC59" s="33"/>
      <c r="AD59" s="32"/>
      <c r="AE59" s="32"/>
      <c r="AF59" s="33"/>
      <c r="AH59" s="31" t="s">
        <v>47</v>
      </c>
      <c r="AI59" s="32"/>
      <c r="AJ59" s="32"/>
      <c r="AK59" s="33"/>
      <c r="AL59" s="32"/>
      <c r="AM59" s="32"/>
      <c r="AN59" s="33"/>
      <c r="AP59" s="31" t="s">
        <v>48</v>
      </c>
      <c r="AQ59" s="32"/>
      <c r="AR59" s="32"/>
      <c r="AS59" s="33"/>
      <c r="AT59" s="32"/>
      <c r="AU59" s="32"/>
      <c r="AV59" s="33"/>
      <c r="AX59" s="31" t="s">
        <v>49</v>
      </c>
      <c r="AY59" s="32"/>
      <c r="AZ59" s="32"/>
      <c r="BA59" s="33"/>
      <c r="BB59" s="32"/>
      <c r="BC59" s="32"/>
      <c r="BD59" s="33"/>
      <c r="BF59" s="31" t="s">
        <v>50</v>
      </c>
      <c r="BG59" s="32"/>
      <c r="BH59" s="32"/>
      <c r="BI59" s="33"/>
      <c r="BJ59" s="32"/>
      <c r="BK59" s="32"/>
      <c r="BL59" s="33"/>
      <c r="BN59" s="31" t="s">
        <v>51</v>
      </c>
      <c r="BO59" s="32"/>
      <c r="BP59" s="32"/>
      <c r="BQ59" s="33"/>
      <c r="BR59" s="32"/>
      <c r="BS59" s="32"/>
      <c r="BT59" s="33"/>
      <c r="BV59" s="31" t="s">
        <v>52</v>
      </c>
      <c r="BW59" s="32"/>
      <c r="BX59" s="32"/>
      <c r="BY59" s="33"/>
      <c r="BZ59" s="32"/>
      <c r="CA59" s="32"/>
      <c r="CB59" s="33"/>
      <c r="CD59" s="31" t="s">
        <v>53</v>
      </c>
      <c r="CE59" s="32"/>
      <c r="CF59" s="32"/>
      <c r="CG59" s="33"/>
      <c r="CH59" s="32"/>
      <c r="CI59" s="32"/>
      <c r="CJ59" s="33"/>
      <c r="CL59" s="31" t="s">
        <v>54</v>
      </c>
      <c r="CM59" s="32"/>
      <c r="CN59" s="32"/>
      <c r="CO59" s="33"/>
      <c r="CP59" s="32"/>
      <c r="CQ59" s="32"/>
      <c r="CR59" s="33"/>
      <c r="CT59" s="31" t="s">
        <v>55</v>
      </c>
      <c r="CU59" s="32"/>
      <c r="CV59" s="32"/>
      <c r="CW59" s="33"/>
      <c r="CX59" s="32"/>
      <c r="CY59" s="32"/>
      <c r="CZ59" s="33"/>
      <c r="DB59" s="31" t="s">
        <v>56</v>
      </c>
      <c r="DC59" s="32"/>
      <c r="DD59" s="32"/>
      <c r="DE59" s="33"/>
      <c r="DF59" s="32"/>
      <c r="DG59" s="32"/>
      <c r="DH59" s="33"/>
    </row>
    <row r="60" spans="2:112" x14ac:dyDescent="0.35">
      <c r="B60" s="11"/>
      <c r="C60" s="34" t="s">
        <v>3</v>
      </c>
      <c r="D60" s="34"/>
      <c r="E60" s="35"/>
      <c r="F60" s="34" t="s">
        <v>8</v>
      </c>
      <c r="G60" s="34"/>
      <c r="H60" s="35"/>
      <c r="J60" s="11"/>
      <c r="K60" s="34" t="s">
        <v>3</v>
      </c>
      <c r="L60" s="34"/>
      <c r="M60" s="35"/>
      <c r="N60" s="34" t="s">
        <v>8</v>
      </c>
      <c r="O60" s="34"/>
      <c r="P60" s="35"/>
      <c r="R60" s="11"/>
      <c r="S60" s="34" t="s">
        <v>3</v>
      </c>
      <c r="T60" s="34"/>
      <c r="U60" s="35"/>
      <c r="V60" s="34" t="s">
        <v>8</v>
      </c>
      <c r="W60" s="34"/>
      <c r="X60" s="35"/>
      <c r="Z60" s="11"/>
      <c r="AA60" s="34" t="s">
        <v>3</v>
      </c>
      <c r="AB60" s="34"/>
      <c r="AC60" s="35"/>
      <c r="AD60" s="34" t="s">
        <v>8</v>
      </c>
      <c r="AE60" s="34"/>
      <c r="AF60" s="35"/>
      <c r="AH60" s="11"/>
      <c r="AI60" s="34" t="s">
        <v>3</v>
      </c>
      <c r="AJ60" s="34"/>
      <c r="AK60" s="35"/>
      <c r="AL60" s="34" t="s">
        <v>8</v>
      </c>
      <c r="AM60" s="34"/>
      <c r="AN60" s="35"/>
      <c r="AP60" s="11"/>
      <c r="AQ60" s="34" t="s">
        <v>3</v>
      </c>
      <c r="AR60" s="34"/>
      <c r="AS60" s="35"/>
      <c r="AT60" s="34" t="s">
        <v>8</v>
      </c>
      <c r="AU60" s="34"/>
      <c r="AV60" s="35"/>
      <c r="AX60" s="11"/>
      <c r="AY60" s="34" t="s">
        <v>3</v>
      </c>
      <c r="AZ60" s="34"/>
      <c r="BA60" s="35"/>
      <c r="BB60" s="34" t="s">
        <v>8</v>
      </c>
      <c r="BC60" s="34"/>
      <c r="BD60" s="35"/>
      <c r="BF60" s="11"/>
      <c r="BG60" s="34" t="s">
        <v>3</v>
      </c>
      <c r="BH60" s="34"/>
      <c r="BI60" s="35"/>
      <c r="BJ60" s="34" t="s">
        <v>8</v>
      </c>
      <c r="BK60" s="34"/>
      <c r="BL60" s="35"/>
      <c r="BN60" s="11"/>
      <c r="BO60" s="34" t="s">
        <v>3</v>
      </c>
      <c r="BP60" s="34"/>
      <c r="BQ60" s="35"/>
      <c r="BR60" s="34" t="s">
        <v>8</v>
      </c>
      <c r="BS60" s="34"/>
      <c r="BT60" s="35"/>
      <c r="BV60" s="11"/>
      <c r="BW60" s="34" t="s">
        <v>3</v>
      </c>
      <c r="BX60" s="34"/>
      <c r="BY60" s="35"/>
      <c r="BZ60" s="34" t="s">
        <v>8</v>
      </c>
      <c r="CA60" s="34"/>
      <c r="CB60" s="35"/>
      <c r="CD60" s="11"/>
      <c r="CE60" s="34" t="s">
        <v>3</v>
      </c>
      <c r="CF60" s="34"/>
      <c r="CG60" s="35"/>
      <c r="CH60" s="34" t="s">
        <v>8</v>
      </c>
      <c r="CI60" s="34"/>
      <c r="CJ60" s="35"/>
      <c r="CL60" s="11"/>
      <c r="CM60" s="34" t="s">
        <v>3</v>
      </c>
      <c r="CN60" s="34"/>
      <c r="CO60" s="35"/>
      <c r="CP60" s="34" t="s">
        <v>8</v>
      </c>
      <c r="CQ60" s="34"/>
      <c r="CR60" s="35"/>
      <c r="CT60" s="11"/>
      <c r="CU60" s="34" t="s">
        <v>3</v>
      </c>
      <c r="CV60" s="34"/>
      <c r="CW60" s="35"/>
      <c r="CX60" s="34" t="s">
        <v>8</v>
      </c>
      <c r="CY60" s="34"/>
      <c r="CZ60" s="35"/>
      <c r="DB60" s="11"/>
      <c r="DC60" s="34" t="s">
        <v>3</v>
      </c>
      <c r="DD60" s="34"/>
      <c r="DE60" s="35"/>
      <c r="DF60" s="34" t="s">
        <v>8</v>
      </c>
      <c r="DG60" s="34"/>
      <c r="DH60" s="35"/>
    </row>
    <row r="61" spans="2:112" x14ac:dyDescent="0.35">
      <c r="B61" s="12" t="s">
        <v>39</v>
      </c>
      <c r="C61" s="16" t="s">
        <v>4</v>
      </c>
      <c r="D61" s="16" t="s">
        <v>5</v>
      </c>
      <c r="E61" s="17" t="s">
        <v>6</v>
      </c>
      <c r="F61" s="16" t="s">
        <v>21</v>
      </c>
      <c r="G61" s="16" t="s">
        <v>23</v>
      </c>
      <c r="H61" s="17" t="s">
        <v>22</v>
      </c>
      <c r="J61" s="12" t="s">
        <v>39</v>
      </c>
      <c r="K61" s="16" t="s">
        <v>4</v>
      </c>
      <c r="L61" s="16" t="s">
        <v>5</v>
      </c>
      <c r="M61" s="17" t="s">
        <v>6</v>
      </c>
      <c r="N61" s="16" t="s">
        <v>21</v>
      </c>
      <c r="O61" s="16" t="s">
        <v>23</v>
      </c>
      <c r="P61" s="17" t="s">
        <v>22</v>
      </c>
      <c r="R61" s="12" t="s">
        <v>39</v>
      </c>
      <c r="S61" s="16" t="s">
        <v>4</v>
      </c>
      <c r="T61" s="16" t="s">
        <v>5</v>
      </c>
      <c r="U61" s="17" t="s">
        <v>6</v>
      </c>
      <c r="V61" s="16" t="s">
        <v>21</v>
      </c>
      <c r="W61" s="16" t="s">
        <v>23</v>
      </c>
      <c r="X61" s="17" t="s">
        <v>22</v>
      </c>
      <c r="Z61" s="12" t="s">
        <v>39</v>
      </c>
      <c r="AA61" s="16" t="s">
        <v>4</v>
      </c>
      <c r="AB61" s="16" t="s">
        <v>5</v>
      </c>
      <c r="AC61" s="17" t="s">
        <v>6</v>
      </c>
      <c r="AD61" s="16" t="s">
        <v>21</v>
      </c>
      <c r="AE61" s="16" t="s">
        <v>23</v>
      </c>
      <c r="AF61" s="17" t="s">
        <v>22</v>
      </c>
      <c r="AH61" s="12" t="s">
        <v>39</v>
      </c>
      <c r="AI61" s="16" t="s">
        <v>4</v>
      </c>
      <c r="AJ61" s="16" t="s">
        <v>5</v>
      </c>
      <c r="AK61" s="17" t="s">
        <v>6</v>
      </c>
      <c r="AL61" s="16" t="s">
        <v>21</v>
      </c>
      <c r="AM61" s="16" t="s">
        <v>23</v>
      </c>
      <c r="AN61" s="17" t="s">
        <v>22</v>
      </c>
      <c r="AP61" s="12" t="s">
        <v>39</v>
      </c>
      <c r="AQ61" s="16" t="s">
        <v>4</v>
      </c>
      <c r="AR61" s="16" t="s">
        <v>5</v>
      </c>
      <c r="AS61" s="17" t="s">
        <v>6</v>
      </c>
      <c r="AT61" s="16" t="s">
        <v>21</v>
      </c>
      <c r="AU61" s="16" t="s">
        <v>23</v>
      </c>
      <c r="AV61" s="17" t="s">
        <v>22</v>
      </c>
      <c r="AX61" s="12" t="s">
        <v>39</v>
      </c>
      <c r="AY61" s="16" t="s">
        <v>4</v>
      </c>
      <c r="AZ61" s="16" t="s">
        <v>5</v>
      </c>
      <c r="BA61" s="17" t="s">
        <v>6</v>
      </c>
      <c r="BB61" s="16" t="s">
        <v>21</v>
      </c>
      <c r="BC61" s="16" t="s">
        <v>23</v>
      </c>
      <c r="BD61" s="17" t="s">
        <v>22</v>
      </c>
      <c r="BF61" s="12" t="s">
        <v>39</v>
      </c>
      <c r="BG61" s="16" t="s">
        <v>4</v>
      </c>
      <c r="BH61" s="16" t="s">
        <v>5</v>
      </c>
      <c r="BI61" s="17" t="s">
        <v>6</v>
      </c>
      <c r="BJ61" s="16" t="s">
        <v>21</v>
      </c>
      <c r="BK61" s="16" t="s">
        <v>23</v>
      </c>
      <c r="BL61" s="17" t="s">
        <v>22</v>
      </c>
      <c r="BN61" s="12" t="s">
        <v>39</v>
      </c>
      <c r="BO61" s="16" t="s">
        <v>4</v>
      </c>
      <c r="BP61" s="16" t="s">
        <v>5</v>
      </c>
      <c r="BQ61" s="17" t="s">
        <v>6</v>
      </c>
      <c r="BR61" s="16" t="s">
        <v>21</v>
      </c>
      <c r="BS61" s="16" t="s">
        <v>23</v>
      </c>
      <c r="BT61" s="17" t="s">
        <v>22</v>
      </c>
      <c r="BV61" s="12" t="s">
        <v>39</v>
      </c>
      <c r="BW61" s="16" t="s">
        <v>4</v>
      </c>
      <c r="BX61" s="16" t="s">
        <v>5</v>
      </c>
      <c r="BY61" s="17" t="s">
        <v>6</v>
      </c>
      <c r="BZ61" s="16" t="s">
        <v>21</v>
      </c>
      <c r="CA61" s="16" t="s">
        <v>23</v>
      </c>
      <c r="CB61" s="17" t="s">
        <v>22</v>
      </c>
      <c r="CD61" s="12" t="s">
        <v>39</v>
      </c>
      <c r="CE61" s="16" t="s">
        <v>4</v>
      </c>
      <c r="CF61" s="16" t="s">
        <v>5</v>
      </c>
      <c r="CG61" s="17" t="s">
        <v>6</v>
      </c>
      <c r="CH61" s="16" t="s">
        <v>21</v>
      </c>
      <c r="CI61" s="16" t="s">
        <v>23</v>
      </c>
      <c r="CJ61" s="17" t="s">
        <v>22</v>
      </c>
      <c r="CL61" s="12" t="s">
        <v>39</v>
      </c>
      <c r="CM61" s="16" t="s">
        <v>4</v>
      </c>
      <c r="CN61" s="16" t="s">
        <v>5</v>
      </c>
      <c r="CO61" s="17" t="s">
        <v>6</v>
      </c>
      <c r="CP61" s="16" t="s">
        <v>21</v>
      </c>
      <c r="CQ61" s="16" t="s">
        <v>23</v>
      </c>
      <c r="CR61" s="17" t="s">
        <v>22</v>
      </c>
      <c r="CT61" s="12" t="s">
        <v>39</v>
      </c>
      <c r="CU61" s="16" t="s">
        <v>4</v>
      </c>
      <c r="CV61" s="16" t="s">
        <v>5</v>
      </c>
      <c r="CW61" s="17" t="s">
        <v>6</v>
      </c>
      <c r="CX61" s="16" t="s">
        <v>21</v>
      </c>
      <c r="CY61" s="16" t="s">
        <v>23</v>
      </c>
      <c r="CZ61" s="17" t="s">
        <v>22</v>
      </c>
      <c r="DB61" s="12" t="s">
        <v>39</v>
      </c>
      <c r="DC61" s="16" t="s">
        <v>4</v>
      </c>
      <c r="DD61" s="16" t="s">
        <v>5</v>
      </c>
      <c r="DE61" s="17" t="s">
        <v>6</v>
      </c>
      <c r="DF61" s="16" t="s">
        <v>21</v>
      </c>
      <c r="DG61" s="16" t="s">
        <v>23</v>
      </c>
      <c r="DH61" s="17" t="s">
        <v>22</v>
      </c>
    </row>
    <row r="62" spans="2:112" x14ac:dyDescent="0.35">
      <c r="B62" s="4" t="s">
        <v>40</v>
      </c>
      <c r="C62" s="10">
        <v>15</v>
      </c>
      <c r="D62" s="10">
        <v>3</v>
      </c>
      <c r="E62" s="7">
        <v>33</v>
      </c>
      <c r="F62" s="10">
        <v>29.411999999999999</v>
      </c>
      <c r="G62" s="10">
        <v>5.8819999999999997</v>
      </c>
      <c r="H62" s="7">
        <v>64.706000000000003</v>
      </c>
      <c r="J62" s="4" t="s">
        <v>40</v>
      </c>
      <c r="K62" s="10">
        <v>16</v>
      </c>
      <c r="L62" s="10">
        <v>4</v>
      </c>
      <c r="M62" s="7">
        <v>31</v>
      </c>
      <c r="N62" s="10">
        <v>31.373000000000001</v>
      </c>
      <c r="O62" s="10">
        <v>7.843</v>
      </c>
      <c r="P62" s="7">
        <v>60.783999999999999</v>
      </c>
      <c r="R62" s="4" t="s">
        <v>40</v>
      </c>
      <c r="S62" s="10">
        <v>20</v>
      </c>
      <c r="T62" s="10">
        <v>3</v>
      </c>
      <c r="U62" s="7">
        <v>27</v>
      </c>
      <c r="V62" s="10">
        <v>40</v>
      </c>
      <c r="W62" s="10">
        <v>6</v>
      </c>
      <c r="X62" s="7">
        <v>54</v>
      </c>
      <c r="Z62" s="4" t="s">
        <v>40</v>
      </c>
      <c r="AA62" s="10">
        <v>38</v>
      </c>
      <c r="AB62" s="10">
        <v>1</v>
      </c>
      <c r="AC62" s="7">
        <v>13</v>
      </c>
      <c r="AD62" s="10">
        <v>73.076999999999998</v>
      </c>
      <c r="AE62" s="10">
        <v>1.923</v>
      </c>
      <c r="AF62" s="7">
        <v>25</v>
      </c>
      <c r="AH62" s="4" t="s">
        <v>40</v>
      </c>
      <c r="AI62" s="10">
        <v>15</v>
      </c>
      <c r="AJ62" s="10">
        <v>4</v>
      </c>
      <c r="AK62" s="7">
        <v>32</v>
      </c>
      <c r="AL62" s="10">
        <v>29.411999999999999</v>
      </c>
      <c r="AM62" s="10">
        <v>7.843</v>
      </c>
      <c r="AN62" s="7">
        <v>62.744999999999997</v>
      </c>
      <c r="AP62" s="4" t="s">
        <v>40</v>
      </c>
      <c r="AQ62" s="10">
        <v>23</v>
      </c>
      <c r="AR62" s="10">
        <v>4</v>
      </c>
      <c r="AS62" s="7">
        <v>26</v>
      </c>
      <c r="AT62" s="10">
        <v>43.396000000000001</v>
      </c>
      <c r="AU62" s="10">
        <v>7.5469999999999997</v>
      </c>
      <c r="AV62" s="7">
        <v>49.057000000000002</v>
      </c>
      <c r="AX62" s="4" t="s">
        <v>40</v>
      </c>
      <c r="AY62" s="10">
        <v>15</v>
      </c>
      <c r="AZ62" s="10">
        <v>5</v>
      </c>
      <c r="BA62" s="7">
        <v>31</v>
      </c>
      <c r="BB62" s="10">
        <v>29.411999999999999</v>
      </c>
      <c r="BC62" s="10">
        <v>9.8040000000000003</v>
      </c>
      <c r="BD62" s="7">
        <v>60.783999999999999</v>
      </c>
      <c r="BF62" s="4" t="s">
        <v>40</v>
      </c>
      <c r="BG62" s="10">
        <v>17</v>
      </c>
      <c r="BH62" s="10">
        <v>5</v>
      </c>
      <c r="BI62" s="7">
        <v>30</v>
      </c>
      <c r="BJ62" s="10">
        <v>32.692</v>
      </c>
      <c r="BK62" s="10">
        <v>9.6150000000000002</v>
      </c>
      <c r="BL62" s="7">
        <v>57.692</v>
      </c>
      <c r="BN62" s="4" t="s">
        <v>40</v>
      </c>
      <c r="BO62" s="10">
        <v>11</v>
      </c>
      <c r="BP62" s="10">
        <v>6</v>
      </c>
      <c r="BQ62" s="7">
        <v>35</v>
      </c>
      <c r="BR62" s="10">
        <v>21.154</v>
      </c>
      <c r="BS62" s="10">
        <v>11.538</v>
      </c>
      <c r="BT62" s="7">
        <v>67.308000000000007</v>
      </c>
      <c r="BV62" s="4" t="s">
        <v>40</v>
      </c>
      <c r="BW62" s="10">
        <v>15</v>
      </c>
      <c r="BX62" s="10">
        <v>4</v>
      </c>
      <c r="BY62" s="7">
        <v>33</v>
      </c>
      <c r="BZ62" s="10">
        <v>28.846</v>
      </c>
      <c r="CA62" s="10">
        <v>7.6920000000000002</v>
      </c>
      <c r="CB62" s="7">
        <v>63.462000000000003</v>
      </c>
      <c r="CD62" s="4" t="s">
        <v>40</v>
      </c>
      <c r="CE62" s="10">
        <v>16</v>
      </c>
      <c r="CF62" s="10">
        <v>7</v>
      </c>
      <c r="CG62" s="7">
        <v>28</v>
      </c>
      <c r="CH62" s="10">
        <v>31.373000000000001</v>
      </c>
      <c r="CI62" s="10">
        <v>13.725</v>
      </c>
      <c r="CJ62" s="7">
        <v>54.902000000000001</v>
      </c>
      <c r="CL62" s="4" t="s">
        <v>40</v>
      </c>
      <c r="CM62" s="10">
        <v>19</v>
      </c>
      <c r="CN62" s="10">
        <v>7</v>
      </c>
      <c r="CO62" s="7">
        <v>26</v>
      </c>
      <c r="CP62" s="10">
        <v>36.537999999999997</v>
      </c>
      <c r="CQ62" s="10">
        <v>13.462</v>
      </c>
      <c r="CR62" s="7">
        <v>50</v>
      </c>
      <c r="CT62" s="4" t="s">
        <v>40</v>
      </c>
      <c r="CU62" s="10">
        <v>16</v>
      </c>
      <c r="CV62" s="10">
        <v>6</v>
      </c>
      <c r="CW62" s="7">
        <v>30</v>
      </c>
      <c r="CX62" s="10">
        <v>30.768999999999998</v>
      </c>
      <c r="CY62" s="10">
        <v>11.538</v>
      </c>
      <c r="CZ62" s="7">
        <v>57.692</v>
      </c>
      <c r="DB62" s="4" t="s">
        <v>40</v>
      </c>
      <c r="DC62" s="10">
        <v>22</v>
      </c>
      <c r="DD62" s="10">
        <v>4</v>
      </c>
      <c r="DE62" s="7">
        <v>25</v>
      </c>
      <c r="DF62" s="10">
        <v>43.137</v>
      </c>
      <c r="DG62" s="10">
        <v>7.843</v>
      </c>
      <c r="DH62" s="7">
        <v>49.02</v>
      </c>
    </row>
    <row r="63" spans="2:112" x14ac:dyDescent="0.35">
      <c r="B63" s="4" t="s">
        <v>41</v>
      </c>
      <c r="C63" s="10">
        <v>111</v>
      </c>
      <c r="D63" s="10">
        <v>25</v>
      </c>
      <c r="E63" s="7">
        <v>196</v>
      </c>
      <c r="F63" s="10">
        <v>33.433999999999997</v>
      </c>
      <c r="G63" s="10">
        <v>7.53</v>
      </c>
      <c r="H63" s="7">
        <v>59.036000000000001</v>
      </c>
      <c r="J63" s="4" t="s">
        <v>41</v>
      </c>
      <c r="K63" s="10">
        <v>129</v>
      </c>
      <c r="L63" s="10">
        <v>27</v>
      </c>
      <c r="M63" s="7">
        <v>175</v>
      </c>
      <c r="N63" s="10">
        <v>38.972999999999999</v>
      </c>
      <c r="O63" s="10">
        <v>8.157</v>
      </c>
      <c r="P63" s="7">
        <v>52.87</v>
      </c>
      <c r="R63" s="4" t="s">
        <v>41</v>
      </c>
      <c r="S63" s="10">
        <v>126</v>
      </c>
      <c r="T63" s="10">
        <v>32</v>
      </c>
      <c r="U63" s="7">
        <v>172</v>
      </c>
      <c r="V63" s="10">
        <v>38.182000000000002</v>
      </c>
      <c r="W63" s="10">
        <v>9.6969999999999992</v>
      </c>
      <c r="X63" s="7">
        <v>52.121000000000002</v>
      </c>
      <c r="Z63" s="4" t="s">
        <v>41</v>
      </c>
      <c r="AA63" s="10">
        <v>256</v>
      </c>
      <c r="AB63" s="10">
        <v>14</v>
      </c>
      <c r="AC63" s="7">
        <v>68</v>
      </c>
      <c r="AD63" s="10">
        <v>75.739999999999995</v>
      </c>
      <c r="AE63" s="10">
        <v>4.1420000000000003</v>
      </c>
      <c r="AF63" s="7">
        <v>20.117999999999999</v>
      </c>
      <c r="AH63" s="4" t="s">
        <v>41</v>
      </c>
      <c r="AI63" s="10">
        <v>140</v>
      </c>
      <c r="AJ63" s="10">
        <v>32</v>
      </c>
      <c r="AK63" s="7">
        <v>162</v>
      </c>
      <c r="AL63" s="10">
        <v>41.915999999999997</v>
      </c>
      <c r="AM63" s="10">
        <v>9.5809999999999995</v>
      </c>
      <c r="AN63" s="7">
        <v>48.503</v>
      </c>
      <c r="AP63" s="4" t="s">
        <v>41</v>
      </c>
      <c r="AQ63" s="10">
        <v>115</v>
      </c>
      <c r="AR63" s="10">
        <v>30</v>
      </c>
      <c r="AS63" s="7">
        <v>182</v>
      </c>
      <c r="AT63" s="10">
        <v>35.167999999999999</v>
      </c>
      <c r="AU63" s="10">
        <v>9.1739999999999995</v>
      </c>
      <c r="AV63" s="7">
        <v>55.656999999999996</v>
      </c>
      <c r="AX63" s="4" t="s">
        <v>41</v>
      </c>
      <c r="AY63" s="10">
        <v>103</v>
      </c>
      <c r="AZ63" s="10">
        <v>28</v>
      </c>
      <c r="BA63" s="7">
        <v>193</v>
      </c>
      <c r="BB63" s="10">
        <v>31.79</v>
      </c>
      <c r="BC63" s="10">
        <v>8.6419999999999995</v>
      </c>
      <c r="BD63" s="7">
        <v>59.567999999999998</v>
      </c>
      <c r="BF63" s="4" t="s">
        <v>41</v>
      </c>
      <c r="BG63" s="10">
        <v>112</v>
      </c>
      <c r="BH63" s="10">
        <v>39</v>
      </c>
      <c r="BI63" s="7">
        <v>175</v>
      </c>
      <c r="BJ63" s="10">
        <v>34.356000000000002</v>
      </c>
      <c r="BK63" s="10">
        <v>11.962999999999999</v>
      </c>
      <c r="BL63" s="7">
        <v>53.680999999999997</v>
      </c>
      <c r="BN63" s="4" t="s">
        <v>41</v>
      </c>
      <c r="BO63" s="10">
        <v>85</v>
      </c>
      <c r="BP63" s="10">
        <v>50</v>
      </c>
      <c r="BQ63" s="7">
        <v>190</v>
      </c>
      <c r="BR63" s="10">
        <v>26.154</v>
      </c>
      <c r="BS63" s="10">
        <v>15.385</v>
      </c>
      <c r="BT63" s="7">
        <v>58.462000000000003</v>
      </c>
      <c r="BV63" s="4" t="s">
        <v>41</v>
      </c>
      <c r="BW63" s="10">
        <v>102</v>
      </c>
      <c r="BX63" s="10">
        <v>38</v>
      </c>
      <c r="BY63" s="7">
        <v>188</v>
      </c>
      <c r="BZ63" s="10">
        <v>31.097999999999999</v>
      </c>
      <c r="CA63" s="10">
        <v>11.585000000000001</v>
      </c>
      <c r="CB63" s="7">
        <v>57.317</v>
      </c>
      <c r="CD63" s="4" t="s">
        <v>41</v>
      </c>
      <c r="CE63" s="10">
        <v>108</v>
      </c>
      <c r="CF63" s="10">
        <v>42</v>
      </c>
      <c r="CG63" s="7">
        <v>178</v>
      </c>
      <c r="CH63" s="10">
        <v>32.927</v>
      </c>
      <c r="CI63" s="10">
        <v>12.805</v>
      </c>
      <c r="CJ63" s="7">
        <v>54.268000000000001</v>
      </c>
      <c r="CL63" s="4" t="s">
        <v>41</v>
      </c>
      <c r="CM63" s="10">
        <v>101</v>
      </c>
      <c r="CN63" s="10">
        <v>39</v>
      </c>
      <c r="CO63" s="7">
        <v>188</v>
      </c>
      <c r="CP63" s="10">
        <v>30.792999999999999</v>
      </c>
      <c r="CQ63" s="10">
        <v>11.89</v>
      </c>
      <c r="CR63" s="7">
        <v>57.317</v>
      </c>
      <c r="CT63" s="4" t="s">
        <v>41</v>
      </c>
      <c r="CU63" s="10">
        <v>98</v>
      </c>
      <c r="CV63" s="10">
        <v>42</v>
      </c>
      <c r="CW63" s="7">
        <v>187</v>
      </c>
      <c r="CX63" s="10">
        <v>29.969000000000001</v>
      </c>
      <c r="CY63" s="10">
        <v>12.843999999999999</v>
      </c>
      <c r="CZ63" s="7">
        <v>57.186999999999998</v>
      </c>
      <c r="DB63" s="4" t="s">
        <v>41</v>
      </c>
      <c r="DC63" s="10">
        <v>146</v>
      </c>
      <c r="DD63" s="10">
        <v>28</v>
      </c>
      <c r="DE63" s="7">
        <v>157</v>
      </c>
      <c r="DF63" s="10">
        <v>44.109000000000002</v>
      </c>
      <c r="DG63" s="10">
        <v>8.4589999999999996</v>
      </c>
      <c r="DH63" s="7">
        <v>47.432000000000002</v>
      </c>
    </row>
    <row r="64" spans="2:112" x14ac:dyDescent="0.35">
      <c r="B64" s="13" t="s">
        <v>7</v>
      </c>
      <c r="C64" s="15">
        <v>126</v>
      </c>
      <c r="D64" s="15">
        <v>28</v>
      </c>
      <c r="E64" s="14">
        <v>229</v>
      </c>
      <c r="F64" s="15"/>
      <c r="G64" s="15"/>
      <c r="H64" s="14"/>
      <c r="J64" s="13" t="s">
        <v>7</v>
      </c>
      <c r="K64" s="15">
        <v>145</v>
      </c>
      <c r="L64" s="15">
        <v>31</v>
      </c>
      <c r="M64" s="14">
        <v>206</v>
      </c>
      <c r="N64" s="15"/>
      <c r="O64" s="15"/>
      <c r="P64" s="14"/>
      <c r="R64" s="13" t="s">
        <v>7</v>
      </c>
      <c r="S64" s="15">
        <v>146</v>
      </c>
      <c r="T64" s="15">
        <v>35</v>
      </c>
      <c r="U64" s="14">
        <v>199</v>
      </c>
      <c r="V64" s="15"/>
      <c r="W64" s="15"/>
      <c r="X64" s="14"/>
      <c r="Z64" s="13" t="s">
        <v>7</v>
      </c>
      <c r="AA64" s="15">
        <v>294</v>
      </c>
      <c r="AB64" s="15">
        <v>15</v>
      </c>
      <c r="AC64" s="14">
        <v>81</v>
      </c>
      <c r="AD64" s="15"/>
      <c r="AE64" s="15"/>
      <c r="AF64" s="14"/>
      <c r="AH64" s="13" t="s">
        <v>7</v>
      </c>
      <c r="AI64" s="15">
        <v>155</v>
      </c>
      <c r="AJ64" s="15">
        <v>36</v>
      </c>
      <c r="AK64" s="14">
        <v>194</v>
      </c>
      <c r="AL64" s="15"/>
      <c r="AM64" s="15"/>
      <c r="AN64" s="14"/>
      <c r="AP64" s="13" t="s">
        <v>7</v>
      </c>
      <c r="AQ64" s="15">
        <v>138</v>
      </c>
      <c r="AR64" s="15">
        <v>34</v>
      </c>
      <c r="AS64" s="14">
        <v>208</v>
      </c>
      <c r="AT64" s="15"/>
      <c r="AU64" s="15"/>
      <c r="AV64" s="14"/>
      <c r="AX64" s="13" t="s">
        <v>7</v>
      </c>
      <c r="AY64" s="15">
        <v>118</v>
      </c>
      <c r="AZ64" s="15">
        <v>33</v>
      </c>
      <c r="BA64" s="14">
        <v>224</v>
      </c>
      <c r="BB64" s="15"/>
      <c r="BC64" s="15"/>
      <c r="BD64" s="14"/>
      <c r="BF64" s="13" t="s">
        <v>7</v>
      </c>
      <c r="BG64" s="15">
        <v>129</v>
      </c>
      <c r="BH64" s="15">
        <v>44</v>
      </c>
      <c r="BI64" s="14">
        <v>205</v>
      </c>
      <c r="BJ64" s="15"/>
      <c r="BK64" s="15"/>
      <c r="BL64" s="14"/>
      <c r="BN64" s="13" t="s">
        <v>7</v>
      </c>
      <c r="BO64" s="15">
        <v>96</v>
      </c>
      <c r="BP64" s="15">
        <v>56</v>
      </c>
      <c r="BQ64" s="14">
        <v>225</v>
      </c>
      <c r="BR64" s="15"/>
      <c r="BS64" s="15"/>
      <c r="BT64" s="14"/>
      <c r="BV64" s="13" t="s">
        <v>7</v>
      </c>
      <c r="BW64" s="15">
        <v>117</v>
      </c>
      <c r="BX64" s="15">
        <v>42</v>
      </c>
      <c r="BY64" s="14">
        <v>221</v>
      </c>
      <c r="BZ64" s="15"/>
      <c r="CA64" s="15"/>
      <c r="CB64" s="14"/>
      <c r="CD64" s="13" t="s">
        <v>7</v>
      </c>
      <c r="CE64" s="15">
        <v>124</v>
      </c>
      <c r="CF64" s="15">
        <v>49</v>
      </c>
      <c r="CG64" s="14">
        <v>206</v>
      </c>
      <c r="CH64" s="15"/>
      <c r="CI64" s="15"/>
      <c r="CJ64" s="14"/>
      <c r="CL64" s="13" t="s">
        <v>7</v>
      </c>
      <c r="CM64" s="15">
        <v>120</v>
      </c>
      <c r="CN64" s="15">
        <v>46</v>
      </c>
      <c r="CO64" s="14">
        <v>214</v>
      </c>
      <c r="CP64" s="15"/>
      <c r="CQ64" s="15"/>
      <c r="CR64" s="14"/>
      <c r="CT64" s="13" t="s">
        <v>7</v>
      </c>
      <c r="CU64" s="15">
        <v>114</v>
      </c>
      <c r="CV64" s="15">
        <v>48</v>
      </c>
      <c r="CW64" s="14">
        <v>217</v>
      </c>
      <c r="CX64" s="15"/>
      <c r="CY64" s="15"/>
      <c r="CZ64" s="14"/>
      <c r="DB64" s="13" t="s">
        <v>7</v>
      </c>
      <c r="DC64" s="15">
        <v>168</v>
      </c>
      <c r="DD64" s="15">
        <v>32</v>
      </c>
      <c r="DE64" s="14">
        <v>182</v>
      </c>
      <c r="DF64" s="15"/>
      <c r="DG64" s="15"/>
      <c r="DH64" s="14"/>
    </row>
  </sheetData>
  <mergeCells count="252">
    <mergeCell ref="B20:H20"/>
    <mergeCell ref="C21:E21"/>
    <mergeCell ref="F21:H21"/>
    <mergeCell ref="J20:P20"/>
    <mergeCell ref="K21:M21"/>
    <mergeCell ref="N21:P21"/>
    <mergeCell ref="R20:X20"/>
    <mergeCell ref="S21:U21"/>
    <mergeCell ref="V21:X21"/>
    <mergeCell ref="Z20:AF20"/>
    <mergeCell ref="AA21:AC21"/>
    <mergeCell ref="AD21:AF21"/>
    <mergeCell ref="AH20:AN20"/>
    <mergeCell ref="AI21:AK21"/>
    <mergeCell ref="AL21:AN21"/>
    <mergeCell ref="AP20:AV20"/>
    <mergeCell ref="AQ21:AS21"/>
    <mergeCell ref="AT21:AV21"/>
    <mergeCell ref="AX20:BD20"/>
    <mergeCell ref="AY21:BA21"/>
    <mergeCell ref="BB21:BD21"/>
    <mergeCell ref="BF20:BL20"/>
    <mergeCell ref="BG21:BI21"/>
    <mergeCell ref="BJ21:BL21"/>
    <mergeCell ref="BN20:BT20"/>
    <mergeCell ref="BO21:BQ21"/>
    <mergeCell ref="BR21:BT21"/>
    <mergeCell ref="BV20:CB20"/>
    <mergeCell ref="BW21:BY21"/>
    <mergeCell ref="BZ21:CB21"/>
    <mergeCell ref="CD20:CJ20"/>
    <mergeCell ref="CE21:CG21"/>
    <mergeCell ref="CH21:CJ21"/>
    <mergeCell ref="CL20:CR20"/>
    <mergeCell ref="CM21:CO21"/>
    <mergeCell ref="CP21:CR21"/>
    <mergeCell ref="CT20:CZ20"/>
    <mergeCell ref="CU21:CW21"/>
    <mergeCell ref="CX21:CZ21"/>
    <mergeCell ref="DB20:DH20"/>
    <mergeCell ref="DC21:DE21"/>
    <mergeCell ref="DF21:DH21"/>
    <mergeCell ref="B28:H28"/>
    <mergeCell ref="C29:E29"/>
    <mergeCell ref="F29:H29"/>
    <mergeCell ref="J28:P28"/>
    <mergeCell ref="K29:M29"/>
    <mergeCell ref="N29:P29"/>
    <mergeCell ref="R28:X28"/>
    <mergeCell ref="S29:U29"/>
    <mergeCell ref="V29:X29"/>
    <mergeCell ref="Z28:AF28"/>
    <mergeCell ref="AA29:AC29"/>
    <mergeCell ref="AD29:AF29"/>
    <mergeCell ref="AH28:AN28"/>
    <mergeCell ref="AI29:AK29"/>
    <mergeCell ref="AL29:AN29"/>
    <mergeCell ref="AP28:AV28"/>
    <mergeCell ref="AQ29:AS29"/>
    <mergeCell ref="AT29:AV29"/>
    <mergeCell ref="AX28:BD28"/>
    <mergeCell ref="AY29:BA29"/>
    <mergeCell ref="BB29:BD29"/>
    <mergeCell ref="BF28:BL28"/>
    <mergeCell ref="BG29:BI29"/>
    <mergeCell ref="BJ29:BL29"/>
    <mergeCell ref="BN28:BT28"/>
    <mergeCell ref="BO29:BQ29"/>
    <mergeCell ref="BR29:BT29"/>
    <mergeCell ref="BV28:CB28"/>
    <mergeCell ref="BW29:BY29"/>
    <mergeCell ref="BZ29:CB29"/>
    <mergeCell ref="CD28:CJ28"/>
    <mergeCell ref="CE29:CG29"/>
    <mergeCell ref="CH29:CJ29"/>
    <mergeCell ref="CL28:CR28"/>
    <mergeCell ref="CM29:CO29"/>
    <mergeCell ref="CP29:CR29"/>
    <mergeCell ref="CT28:CZ28"/>
    <mergeCell ref="CU29:CW29"/>
    <mergeCell ref="CX29:CZ29"/>
    <mergeCell ref="DB28:DH28"/>
    <mergeCell ref="DC29:DE29"/>
    <mergeCell ref="DF29:DH29"/>
    <mergeCell ref="B36:H36"/>
    <mergeCell ref="C37:E37"/>
    <mergeCell ref="F37:H37"/>
    <mergeCell ref="J36:P36"/>
    <mergeCell ref="K37:M37"/>
    <mergeCell ref="N37:P37"/>
    <mergeCell ref="R36:X36"/>
    <mergeCell ref="S37:U37"/>
    <mergeCell ref="V37:X37"/>
    <mergeCell ref="Z36:AF36"/>
    <mergeCell ref="AA37:AC37"/>
    <mergeCell ref="AD37:AF37"/>
    <mergeCell ref="AH36:AN36"/>
    <mergeCell ref="AI37:AK37"/>
    <mergeCell ref="AL37:AN37"/>
    <mergeCell ref="AP36:AV36"/>
    <mergeCell ref="AQ37:AS37"/>
    <mergeCell ref="AT37:AV37"/>
    <mergeCell ref="AX36:BD36"/>
    <mergeCell ref="AY37:BA37"/>
    <mergeCell ref="BB37:BD37"/>
    <mergeCell ref="BF36:BL36"/>
    <mergeCell ref="BG37:BI37"/>
    <mergeCell ref="BJ37:BL37"/>
    <mergeCell ref="BN36:BT36"/>
    <mergeCell ref="BO37:BQ37"/>
    <mergeCell ref="BR37:BT37"/>
    <mergeCell ref="BV36:CB36"/>
    <mergeCell ref="BW37:BY37"/>
    <mergeCell ref="BZ37:CB37"/>
    <mergeCell ref="CD36:CJ36"/>
    <mergeCell ref="CE37:CG37"/>
    <mergeCell ref="CH37:CJ37"/>
    <mergeCell ref="CL36:CR36"/>
    <mergeCell ref="CM37:CO37"/>
    <mergeCell ref="CP37:CR37"/>
    <mergeCell ref="CT36:CZ36"/>
    <mergeCell ref="CU37:CW37"/>
    <mergeCell ref="CX37:CZ37"/>
    <mergeCell ref="DB36:DH36"/>
    <mergeCell ref="DC37:DE37"/>
    <mergeCell ref="DF37:DH37"/>
    <mergeCell ref="B44:H44"/>
    <mergeCell ref="C45:E45"/>
    <mergeCell ref="F45:H45"/>
    <mergeCell ref="J44:P44"/>
    <mergeCell ref="K45:M45"/>
    <mergeCell ref="N45:P45"/>
    <mergeCell ref="R44:X44"/>
    <mergeCell ref="S45:U45"/>
    <mergeCell ref="V45:X45"/>
    <mergeCell ref="Z44:AF44"/>
    <mergeCell ref="AA45:AC45"/>
    <mergeCell ref="AD45:AF45"/>
    <mergeCell ref="AH44:AN44"/>
    <mergeCell ref="AI45:AK45"/>
    <mergeCell ref="AL45:AN45"/>
    <mergeCell ref="AP44:AV44"/>
    <mergeCell ref="AQ45:AS45"/>
    <mergeCell ref="AT45:AV45"/>
    <mergeCell ref="AX44:BD44"/>
    <mergeCell ref="AY45:BA45"/>
    <mergeCell ref="BB45:BD45"/>
    <mergeCell ref="BF44:BL44"/>
    <mergeCell ref="BG45:BI45"/>
    <mergeCell ref="BJ45:BL45"/>
    <mergeCell ref="BN44:BT44"/>
    <mergeCell ref="BO45:BQ45"/>
    <mergeCell ref="BR45:BT45"/>
    <mergeCell ref="BV44:CB44"/>
    <mergeCell ref="BW45:BY45"/>
    <mergeCell ref="BZ45:CB45"/>
    <mergeCell ref="CD44:CJ44"/>
    <mergeCell ref="CE45:CG45"/>
    <mergeCell ref="CH45:CJ45"/>
    <mergeCell ref="CL44:CR44"/>
    <mergeCell ref="CM45:CO45"/>
    <mergeCell ref="CP45:CR45"/>
    <mergeCell ref="CT44:CZ44"/>
    <mergeCell ref="CU45:CW45"/>
    <mergeCell ref="CX45:CZ45"/>
    <mergeCell ref="DB44:DH44"/>
    <mergeCell ref="DC45:DE45"/>
    <mergeCell ref="DF45:DH45"/>
    <mergeCell ref="B52:H52"/>
    <mergeCell ref="C53:E53"/>
    <mergeCell ref="F53:H53"/>
    <mergeCell ref="J52:P52"/>
    <mergeCell ref="K53:M53"/>
    <mergeCell ref="N53:P53"/>
    <mergeCell ref="R52:X52"/>
    <mergeCell ref="S53:U53"/>
    <mergeCell ref="V53:X53"/>
    <mergeCell ref="Z52:AF52"/>
    <mergeCell ref="AA53:AC53"/>
    <mergeCell ref="AD53:AF53"/>
    <mergeCell ref="AH52:AN52"/>
    <mergeCell ref="AI53:AK53"/>
    <mergeCell ref="AL53:AN53"/>
    <mergeCell ref="AP52:AV52"/>
    <mergeCell ref="AQ53:AS53"/>
    <mergeCell ref="AT53:AV53"/>
    <mergeCell ref="AX52:BD52"/>
    <mergeCell ref="AY53:BA53"/>
    <mergeCell ref="BB53:BD53"/>
    <mergeCell ref="BF52:BL52"/>
    <mergeCell ref="BG53:BI53"/>
    <mergeCell ref="BJ53:BL53"/>
    <mergeCell ref="BN52:BT52"/>
    <mergeCell ref="BO53:BQ53"/>
    <mergeCell ref="BR53:BT53"/>
    <mergeCell ref="BV52:CB52"/>
    <mergeCell ref="BW53:BY53"/>
    <mergeCell ref="BZ53:CB53"/>
    <mergeCell ref="CD52:CJ52"/>
    <mergeCell ref="CE53:CG53"/>
    <mergeCell ref="CH53:CJ53"/>
    <mergeCell ref="CL52:CR52"/>
    <mergeCell ref="CM53:CO53"/>
    <mergeCell ref="CP53:CR53"/>
    <mergeCell ref="CT52:CZ52"/>
    <mergeCell ref="CU53:CW53"/>
    <mergeCell ref="CX53:CZ53"/>
    <mergeCell ref="DB52:DH52"/>
    <mergeCell ref="DC53:DE53"/>
    <mergeCell ref="DF53:DH53"/>
    <mergeCell ref="B59:H59"/>
    <mergeCell ref="C60:E60"/>
    <mergeCell ref="F60:H60"/>
    <mergeCell ref="J59:P59"/>
    <mergeCell ref="K60:M60"/>
    <mergeCell ref="N60:P60"/>
    <mergeCell ref="R59:X59"/>
    <mergeCell ref="S60:U60"/>
    <mergeCell ref="V60:X60"/>
    <mergeCell ref="Z59:AF59"/>
    <mergeCell ref="AA60:AC60"/>
    <mergeCell ref="AD60:AF60"/>
    <mergeCell ref="AH59:AN59"/>
    <mergeCell ref="AI60:AK60"/>
    <mergeCell ref="AL60:AN60"/>
    <mergeCell ref="AP59:AV59"/>
    <mergeCell ref="AQ60:AS60"/>
    <mergeCell ref="AT60:AV60"/>
    <mergeCell ref="AX59:BD59"/>
    <mergeCell ref="AY60:BA60"/>
    <mergeCell ref="BB60:BD60"/>
    <mergeCell ref="BF59:BL59"/>
    <mergeCell ref="BG60:BI60"/>
    <mergeCell ref="BJ60:BL60"/>
    <mergeCell ref="BN59:BT59"/>
    <mergeCell ref="BO60:BQ60"/>
    <mergeCell ref="BR60:BT60"/>
    <mergeCell ref="CT59:CZ59"/>
    <mergeCell ref="CU60:CW60"/>
    <mergeCell ref="CX60:CZ60"/>
    <mergeCell ref="DB59:DH59"/>
    <mergeCell ref="DC60:DE60"/>
    <mergeCell ref="DF60:DH60"/>
    <mergeCell ref="BV59:CB59"/>
    <mergeCell ref="BW60:BY60"/>
    <mergeCell ref="BZ60:CB60"/>
    <mergeCell ref="CD59:CJ59"/>
    <mergeCell ref="CE60:CG60"/>
    <mergeCell ref="CH60:CJ60"/>
    <mergeCell ref="CL59:CR59"/>
    <mergeCell ref="CM60:CO60"/>
    <mergeCell ref="CP60:CR60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54"/>
  <sheetViews>
    <sheetView workbookViewId="0">
      <selection activeCell="E23" sqref="E23"/>
    </sheetView>
  </sheetViews>
  <sheetFormatPr defaultColWidth="11.36328125" defaultRowHeight="14.5" x14ac:dyDescent="0.35"/>
  <sheetData>
    <row r="1" spans="1:46" x14ac:dyDescent="0.35">
      <c r="A1" s="1" t="s">
        <v>59</v>
      </c>
    </row>
    <row r="2" spans="1:46" x14ac:dyDescent="0.35">
      <c r="A2" s="18" t="str">
        <f>HYPERLINK("#'Contents'!A1", "Contents")</f>
        <v>Contents</v>
      </c>
      <c r="B2" s="18" t="str">
        <f>HYPERLINK("#'Sheet.2'!A1", "Sheet.2")</f>
        <v>Sheet.2</v>
      </c>
      <c r="C2" s="19" t="str">
        <f>HYPERLINK("#'Sheet.4'!A1", "Sheet.4")</f>
        <v>Sheet.4</v>
      </c>
    </row>
    <row r="4" spans="1:46" x14ac:dyDescent="0.35">
      <c r="B4" s="3" t="s">
        <v>3</v>
      </c>
      <c r="C4" s="2" t="s">
        <v>4</v>
      </c>
      <c r="D4" s="2" t="s">
        <v>6</v>
      </c>
      <c r="E4" s="2" t="s">
        <v>5</v>
      </c>
      <c r="F4" s="5" t="s">
        <v>7</v>
      </c>
      <c r="H4" s="3" t="s">
        <v>8</v>
      </c>
      <c r="I4" s="2" t="s">
        <v>4</v>
      </c>
      <c r="J4" s="2" t="s">
        <v>6</v>
      </c>
      <c r="K4" s="5" t="s">
        <v>5</v>
      </c>
    </row>
    <row r="5" spans="1:46" x14ac:dyDescent="0.35">
      <c r="B5" s="4" t="s">
        <v>60</v>
      </c>
      <c r="C5" s="10">
        <v>279</v>
      </c>
      <c r="D5" s="10">
        <v>25</v>
      </c>
      <c r="E5" s="10">
        <v>0</v>
      </c>
      <c r="F5" s="7">
        <v>304</v>
      </c>
      <c r="H5" s="4" t="s">
        <v>60</v>
      </c>
      <c r="I5" s="10">
        <v>91.775999999999996</v>
      </c>
      <c r="J5" s="10">
        <v>8.2240000000000002</v>
      </c>
      <c r="K5" s="7">
        <v>0</v>
      </c>
    </row>
    <row r="6" spans="1:46" x14ac:dyDescent="0.35">
      <c r="B6" s="4" t="s">
        <v>61</v>
      </c>
      <c r="C6" s="10">
        <v>198</v>
      </c>
      <c r="D6" s="10">
        <v>105</v>
      </c>
      <c r="E6" s="10">
        <v>1</v>
      </c>
      <c r="F6" s="7">
        <v>304</v>
      </c>
      <c r="H6" s="4" t="s">
        <v>61</v>
      </c>
      <c r="I6" s="10">
        <v>65.132000000000005</v>
      </c>
      <c r="J6" s="10">
        <v>34.539000000000001</v>
      </c>
      <c r="K6" s="7">
        <v>0.32900000000000001</v>
      </c>
    </row>
    <row r="7" spans="1:46" x14ac:dyDescent="0.35">
      <c r="B7" s="4" t="s">
        <v>62</v>
      </c>
      <c r="C7" s="10">
        <v>240</v>
      </c>
      <c r="D7" s="10">
        <v>63</v>
      </c>
      <c r="E7" s="10">
        <v>1</v>
      </c>
      <c r="F7" s="7">
        <v>304</v>
      </c>
      <c r="H7" s="4" t="s">
        <v>62</v>
      </c>
      <c r="I7" s="10">
        <v>78.947000000000003</v>
      </c>
      <c r="J7" s="10">
        <v>20.724</v>
      </c>
      <c r="K7" s="7">
        <v>0.32900000000000001</v>
      </c>
    </row>
    <row r="8" spans="1:46" x14ac:dyDescent="0.35">
      <c r="B8" s="4" t="s">
        <v>63</v>
      </c>
      <c r="C8" s="10">
        <v>193</v>
      </c>
      <c r="D8" s="10">
        <v>110</v>
      </c>
      <c r="E8" s="10">
        <v>2</v>
      </c>
      <c r="F8" s="7">
        <v>305</v>
      </c>
      <c r="H8" s="4" t="s">
        <v>63</v>
      </c>
      <c r="I8" s="10">
        <v>63.279000000000003</v>
      </c>
      <c r="J8" s="10">
        <v>36.066000000000003</v>
      </c>
      <c r="K8" s="7">
        <v>0.65600000000000003</v>
      </c>
    </row>
    <row r="9" spans="1:46" x14ac:dyDescent="0.35">
      <c r="B9" s="4" t="s">
        <v>64</v>
      </c>
      <c r="C9" s="10">
        <v>197</v>
      </c>
      <c r="D9" s="10">
        <v>106</v>
      </c>
      <c r="E9" s="10">
        <v>2</v>
      </c>
      <c r="F9" s="7">
        <v>305</v>
      </c>
      <c r="H9" s="4" t="s">
        <v>64</v>
      </c>
      <c r="I9" s="10">
        <v>64.59</v>
      </c>
      <c r="J9" s="10">
        <v>34.753999999999998</v>
      </c>
      <c r="K9" s="7">
        <v>0.65600000000000003</v>
      </c>
    </row>
    <row r="10" spans="1:46" x14ac:dyDescent="0.35">
      <c r="B10" s="6" t="s">
        <v>65</v>
      </c>
      <c r="C10" s="9">
        <v>224</v>
      </c>
      <c r="D10" s="9">
        <v>78</v>
      </c>
      <c r="E10" s="9">
        <v>2</v>
      </c>
      <c r="F10" s="8">
        <v>304</v>
      </c>
      <c r="H10" s="6" t="s">
        <v>65</v>
      </c>
      <c r="I10" s="9">
        <v>73.683999999999997</v>
      </c>
      <c r="J10" s="9">
        <v>25.658000000000001</v>
      </c>
      <c r="K10" s="8">
        <v>0.65800000000000003</v>
      </c>
    </row>
    <row r="12" spans="1:46" x14ac:dyDescent="0.35">
      <c r="B12" s="31" t="s">
        <v>60</v>
      </c>
      <c r="C12" s="32"/>
      <c r="D12" s="33"/>
      <c r="E12" s="32"/>
      <c r="F12" s="33"/>
      <c r="H12" s="31" t="s">
        <v>61</v>
      </c>
      <c r="I12" s="32"/>
      <c r="J12" s="32"/>
      <c r="K12" s="33"/>
      <c r="L12" s="32"/>
      <c r="M12" s="32"/>
      <c r="N12" s="33"/>
      <c r="P12" s="31" t="s">
        <v>62</v>
      </c>
      <c r="Q12" s="32"/>
      <c r="R12" s="32"/>
      <c r="S12" s="33"/>
      <c r="T12" s="32"/>
      <c r="U12" s="32"/>
      <c r="V12" s="33"/>
      <c r="X12" s="31" t="s">
        <v>63</v>
      </c>
      <c r="Y12" s="32"/>
      <c r="Z12" s="32"/>
      <c r="AA12" s="33"/>
      <c r="AB12" s="32"/>
      <c r="AC12" s="32"/>
      <c r="AD12" s="33"/>
      <c r="AF12" s="31" t="s">
        <v>64</v>
      </c>
      <c r="AG12" s="32"/>
      <c r="AH12" s="32"/>
      <c r="AI12" s="33"/>
      <c r="AJ12" s="32"/>
      <c r="AK12" s="32"/>
      <c r="AL12" s="33"/>
      <c r="AN12" s="31" t="s">
        <v>65</v>
      </c>
      <c r="AO12" s="32"/>
      <c r="AP12" s="32"/>
      <c r="AQ12" s="33"/>
      <c r="AR12" s="32"/>
      <c r="AS12" s="32"/>
      <c r="AT12" s="33"/>
    </row>
    <row r="13" spans="1:46" x14ac:dyDescent="0.35">
      <c r="B13" s="11"/>
      <c r="C13" s="34" t="s">
        <v>3</v>
      </c>
      <c r="D13" s="35"/>
      <c r="E13" s="34" t="s">
        <v>8</v>
      </c>
      <c r="F13" s="35"/>
      <c r="H13" s="11"/>
      <c r="I13" s="34" t="s">
        <v>3</v>
      </c>
      <c r="J13" s="34"/>
      <c r="K13" s="35"/>
      <c r="L13" s="34" t="s">
        <v>8</v>
      </c>
      <c r="M13" s="34"/>
      <c r="N13" s="35"/>
      <c r="P13" s="11"/>
      <c r="Q13" s="34" t="s">
        <v>3</v>
      </c>
      <c r="R13" s="34"/>
      <c r="S13" s="35"/>
      <c r="T13" s="34" t="s">
        <v>8</v>
      </c>
      <c r="U13" s="34"/>
      <c r="V13" s="35"/>
      <c r="X13" s="11"/>
      <c r="Y13" s="34" t="s">
        <v>3</v>
      </c>
      <c r="Z13" s="34"/>
      <c r="AA13" s="35"/>
      <c r="AB13" s="34" t="s">
        <v>8</v>
      </c>
      <c r="AC13" s="34"/>
      <c r="AD13" s="35"/>
      <c r="AF13" s="11"/>
      <c r="AG13" s="34" t="s">
        <v>3</v>
      </c>
      <c r="AH13" s="34"/>
      <c r="AI13" s="35"/>
      <c r="AJ13" s="34" t="s">
        <v>8</v>
      </c>
      <c r="AK13" s="34"/>
      <c r="AL13" s="35"/>
      <c r="AN13" s="11"/>
      <c r="AO13" s="34" t="s">
        <v>3</v>
      </c>
      <c r="AP13" s="34"/>
      <c r="AQ13" s="35"/>
      <c r="AR13" s="34" t="s">
        <v>8</v>
      </c>
      <c r="AS13" s="34"/>
      <c r="AT13" s="35"/>
    </row>
    <row r="14" spans="1:46" x14ac:dyDescent="0.35">
      <c r="B14" s="12" t="s">
        <v>20</v>
      </c>
      <c r="C14" s="16" t="s">
        <v>4</v>
      </c>
      <c r="D14" s="17" t="s">
        <v>6</v>
      </c>
      <c r="E14" s="16" t="s">
        <v>21</v>
      </c>
      <c r="F14" s="17" t="s">
        <v>22</v>
      </c>
      <c r="H14" s="12" t="s">
        <v>20</v>
      </c>
      <c r="I14" s="16" t="s">
        <v>4</v>
      </c>
      <c r="J14" s="16" t="s">
        <v>5</v>
      </c>
      <c r="K14" s="17" t="s">
        <v>6</v>
      </c>
      <c r="L14" s="16" t="s">
        <v>21</v>
      </c>
      <c r="M14" s="16" t="s">
        <v>23</v>
      </c>
      <c r="N14" s="17" t="s">
        <v>22</v>
      </c>
      <c r="P14" s="12" t="s">
        <v>20</v>
      </c>
      <c r="Q14" s="16" t="s">
        <v>4</v>
      </c>
      <c r="R14" s="16" t="s">
        <v>5</v>
      </c>
      <c r="S14" s="17" t="s">
        <v>6</v>
      </c>
      <c r="T14" s="16" t="s">
        <v>21</v>
      </c>
      <c r="U14" s="16" t="s">
        <v>23</v>
      </c>
      <c r="V14" s="17" t="s">
        <v>22</v>
      </c>
      <c r="X14" s="12" t="s">
        <v>20</v>
      </c>
      <c r="Y14" s="16" t="s">
        <v>4</v>
      </c>
      <c r="Z14" s="16" t="s">
        <v>6</v>
      </c>
      <c r="AA14" s="17" t="s">
        <v>5</v>
      </c>
      <c r="AB14" s="16" t="s">
        <v>21</v>
      </c>
      <c r="AC14" s="16" t="s">
        <v>22</v>
      </c>
      <c r="AD14" s="17" t="s">
        <v>23</v>
      </c>
      <c r="AF14" s="12" t="s">
        <v>20</v>
      </c>
      <c r="AG14" s="16" t="s">
        <v>4</v>
      </c>
      <c r="AH14" s="16" t="s">
        <v>6</v>
      </c>
      <c r="AI14" s="17" t="s">
        <v>5</v>
      </c>
      <c r="AJ14" s="16" t="s">
        <v>21</v>
      </c>
      <c r="AK14" s="16" t="s">
        <v>22</v>
      </c>
      <c r="AL14" s="17" t="s">
        <v>23</v>
      </c>
      <c r="AN14" s="12" t="s">
        <v>20</v>
      </c>
      <c r="AO14" s="16" t="s">
        <v>4</v>
      </c>
      <c r="AP14" s="16" t="s">
        <v>6</v>
      </c>
      <c r="AQ14" s="17" t="s">
        <v>5</v>
      </c>
      <c r="AR14" s="16" t="s">
        <v>21</v>
      </c>
      <c r="AS14" s="16" t="s">
        <v>22</v>
      </c>
      <c r="AT14" s="17" t="s">
        <v>23</v>
      </c>
    </row>
    <row r="15" spans="1:46" x14ac:dyDescent="0.35">
      <c r="B15" s="4" t="s">
        <v>24</v>
      </c>
      <c r="C15" s="10">
        <v>145</v>
      </c>
      <c r="D15" s="7">
        <v>11</v>
      </c>
      <c r="E15" s="10">
        <v>92.948999999999998</v>
      </c>
      <c r="F15" s="7">
        <v>7.0510000000000002</v>
      </c>
      <c r="H15" s="4" t="s">
        <v>24</v>
      </c>
      <c r="I15" s="10">
        <v>96</v>
      </c>
      <c r="J15" s="10">
        <v>1</v>
      </c>
      <c r="K15" s="7">
        <v>59</v>
      </c>
      <c r="L15" s="10">
        <v>61.537999999999997</v>
      </c>
      <c r="M15" s="10">
        <v>0.64100000000000001</v>
      </c>
      <c r="N15" s="7">
        <v>37.820999999999998</v>
      </c>
      <c r="P15" s="4" t="s">
        <v>24</v>
      </c>
      <c r="Q15" s="10">
        <v>125</v>
      </c>
      <c r="R15" s="10">
        <v>1</v>
      </c>
      <c r="S15" s="7">
        <v>30</v>
      </c>
      <c r="T15" s="10">
        <v>80.128</v>
      </c>
      <c r="U15" s="10">
        <v>0.64100000000000001</v>
      </c>
      <c r="V15" s="7">
        <v>19.231000000000002</v>
      </c>
      <c r="X15" s="4" t="s">
        <v>24</v>
      </c>
      <c r="Y15" s="10">
        <v>113</v>
      </c>
      <c r="Z15" s="10">
        <v>44</v>
      </c>
      <c r="AA15" s="7">
        <v>0</v>
      </c>
      <c r="AB15" s="10">
        <v>71.974999999999994</v>
      </c>
      <c r="AC15" s="10">
        <v>28.024999999999999</v>
      </c>
      <c r="AD15" s="7">
        <v>0</v>
      </c>
      <c r="AF15" s="4" t="s">
        <v>24</v>
      </c>
      <c r="AG15" s="10">
        <v>113</v>
      </c>
      <c r="AH15" s="10">
        <v>44</v>
      </c>
      <c r="AI15" s="7">
        <v>0</v>
      </c>
      <c r="AJ15" s="10">
        <v>71.974999999999994</v>
      </c>
      <c r="AK15" s="10">
        <v>28.024999999999999</v>
      </c>
      <c r="AL15" s="7">
        <v>0</v>
      </c>
      <c r="AN15" s="4" t="s">
        <v>24</v>
      </c>
      <c r="AO15" s="10">
        <v>129</v>
      </c>
      <c r="AP15" s="10">
        <v>27</v>
      </c>
      <c r="AQ15" s="7">
        <v>0</v>
      </c>
      <c r="AR15" s="10">
        <v>82.691999999999993</v>
      </c>
      <c r="AS15" s="10">
        <v>17.308</v>
      </c>
      <c r="AT15" s="7">
        <v>0</v>
      </c>
    </row>
    <row r="16" spans="1:46" x14ac:dyDescent="0.35">
      <c r="B16" s="4" t="s">
        <v>25</v>
      </c>
      <c r="C16" s="10">
        <v>134</v>
      </c>
      <c r="D16" s="7">
        <v>14</v>
      </c>
      <c r="E16" s="10">
        <v>90.540999999999997</v>
      </c>
      <c r="F16" s="7">
        <v>9.4589999999999996</v>
      </c>
      <c r="H16" s="4" t="s">
        <v>25</v>
      </c>
      <c r="I16" s="10">
        <v>102</v>
      </c>
      <c r="J16" s="10">
        <v>0</v>
      </c>
      <c r="K16" s="7">
        <v>46</v>
      </c>
      <c r="L16" s="10">
        <v>68.918999999999997</v>
      </c>
      <c r="M16" s="10">
        <v>0</v>
      </c>
      <c r="N16" s="7">
        <v>31.081</v>
      </c>
      <c r="P16" s="4" t="s">
        <v>25</v>
      </c>
      <c r="Q16" s="10">
        <v>115</v>
      </c>
      <c r="R16" s="10">
        <v>0</v>
      </c>
      <c r="S16" s="7">
        <v>33</v>
      </c>
      <c r="T16" s="10">
        <v>77.703000000000003</v>
      </c>
      <c r="U16" s="10">
        <v>0</v>
      </c>
      <c r="V16" s="7">
        <v>22.297000000000001</v>
      </c>
      <c r="X16" s="4" t="s">
        <v>25</v>
      </c>
      <c r="Y16" s="10">
        <v>80</v>
      </c>
      <c r="Z16" s="10">
        <v>66</v>
      </c>
      <c r="AA16" s="7">
        <v>2</v>
      </c>
      <c r="AB16" s="10">
        <v>54.054000000000002</v>
      </c>
      <c r="AC16" s="10">
        <v>44.594999999999999</v>
      </c>
      <c r="AD16" s="7">
        <v>1.351</v>
      </c>
      <c r="AF16" s="4" t="s">
        <v>25</v>
      </c>
      <c r="AG16" s="10">
        <v>84</v>
      </c>
      <c r="AH16" s="10">
        <v>62</v>
      </c>
      <c r="AI16" s="7">
        <v>2</v>
      </c>
      <c r="AJ16" s="10">
        <v>56.756999999999998</v>
      </c>
      <c r="AK16" s="10">
        <v>41.892000000000003</v>
      </c>
      <c r="AL16" s="7">
        <v>1.351</v>
      </c>
      <c r="AN16" s="4" t="s">
        <v>25</v>
      </c>
      <c r="AO16" s="10">
        <v>95</v>
      </c>
      <c r="AP16" s="10">
        <v>51</v>
      </c>
      <c r="AQ16" s="7">
        <v>2</v>
      </c>
      <c r="AR16" s="10">
        <v>64.188999999999993</v>
      </c>
      <c r="AS16" s="10">
        <v>34.459000000000003</v>
      </c>
      <c r="AT16" s="7">
        <v>1.351</v>
      </c>
    </row>
    <row r="17" spans="2:46" x14ac:dyDescent="0.35">
      <c r="B17" s="13" t="s">
        <v>7</v>
      </c>
      <c r="C17" s="15">
        <v>279</v>
      </c>
      <c r="D17" s="14">
        <v>25</v>
      </c>
      <c r="E17" s="15"/>
      <c r="F17" s="14"/>
      <c r="H17" s="13" t="s">
        <v>7</v>
      </c>
      <c r="I17" s="15">
        <v>198</v>
      </c>
      <c r="J17" s="15">
        <v>1</v>
      </c>
      <c r="K17" s="14">
        <v>105</v>
      </c>
      <c r="L17" s="15"/>
      <c r="M17" s="15"/>
      <c r="N17" s="14"/>
      <c r="P17" s="13" t="s">
        <v>7</v>
      </c>
      <c r="Q17" s="15">
        <v>240</v>
      </c>
      <c r="R17" s="15">
        <v>1</v>
      </c>
      <c r="S17" s="14">
        <v>63</v>
      </c>
      <c r="T17" s="15"/>
      <c r="U17" s="15"/>
      <c r="V17" s="14"/>
      <c r="X17" s="13" t="s">
        <v>7</v>
      </c>
      <c r="Y17" s="15">
        <v>193</v>
      </c>
      <c r="Z17" s="15">
        <v>110</v>
      </c>
      <c r="AA17" s="14">
        <v>2</v>
      </c>
      <c r="AB17" s="15"/>
      <c r="AC17" s="15"/>
      <c r="AD17" s="14"/>
      <c r="AF17" s="13" t="s">
        <v>7</v>
      </c>
      <c r="AG17" s="15">
        <v>197</v>
      </c>
      <c r="AH17" s="15">
        <v>106</v>
      </c>
      <c r="AI17" s="14">
        <v>2</v>
      </c>
      <c r="AJ17" s="15"/>
      <c r="AK17" s="15"/>
      <c r="AL17" s="14"/>
      <c r="AN17" s="13" t="s">
        <v>7</v>
      </c>
      <c r="AO17" s="15">
        <v>224</v>
      </c>
      <c r="AP17" s="15">
        <v>78</v>
      </c>
      <c r="AQ17" s="14">
        <v>2</v>
      </c>
      <c r="AR17" s="15"/>
      <c r="AS17" s="15"/>
      <c r="AT17" s="14"/>
    </row>
    <row r="19" spans="2:46" x14ac:dyDescent="0.35">
      <c r="B19" s="31" t="s">
        <v>60</v>
      </c>
      <c r="C19" s="32"/>
      <c r="D19" s="33"/>
      <c r="E19" s="32"/>
      <c r="F19" s="33"/>
      <c r="H19" s="31" t="s">
        <v>61</v>
      </c>
      <c r="I19" s="32"/>
      <c r="J19" s="32"/>
      <c r="K19" s="33"/>
      <c r="L19" s="32"/>
      <c r="M19" s="32"/>
      <c r="N19" s="33"/>
      <c r="P19" s="31" t="s">
        <v>62</v>
      </c>
      <c r="Q19" s="32"/>
      <c r="R19" s="32"/>
      <c r="S19" s="33"/>
      <c r="T19" s="32"/>
      <c r="U19" s="32"/>
      <c r="V19" s="33"/>
      <c r="X19" s="31" t="s">
        <v>63</v>
      </c>
      <c r="Y19" s="32"/>
      <c r="Z19" s="32"/>
      <c r="AA19" s="33"/>
      <c r="AB19" s="32"/>
      <c r="AC19" s="32"/>
      <c r="AD19" s="33"/>
      <c r="AF19" s="31" t="s">
        <v>64</v>
      </c>
      <c r="AG19" s="32"/>
      <c r="AH19" s="32"/>
      <c r="AI19" s="33"/>
      <c r="AJ19" s="32"/>
      <c r="AK19" s="32"/>
      <c r="AL19" s="33"/>
      <c r="AN19" s="31" t="s">
        <v>65</v>
      </c>
      <c r="AO19" s="32"/>
      <c r="AP19" s="32"/>
      <c r="AQ19" s="33"/>
      <c r="AR19" s="32"/>
      <c r="AS19" s="32"/>
      <c r="AT19" s="33"/>
    </row>
    <row r="20" spans="2:46" x14ac:dyDescent="0.35">
      <c r="B20" s="11"/>
      <c r="C20" s="34" t="s">
        <v>3</v>
      </c>
      <c r="D20" s="35"/>
      <c r="E20" s="34" t="s">
        <v>8</v>
      </c>
      <c r="F20" s="35"/>
      <c r="H20" s="11"/>
      <c r="I20" s="34" t="s">
        <v>3</v>
      </c>
      <c r="J20" s="34"/>
      <c r="K20" s="35"/>
      <c r="L20" s="34" t="s">
        <v>8</v>
      </c>
      <c r="M20" s="34"/>
      <c r="N20" s="35"/>
      <c r="P20" s="11"/>
      <c r="Q20" s="34" t="s">
        <v>3</v>
      </c>
      <c r="R20" s="34"/>
      <c r="S20" s="35"/>
      <c r="T20" s="34" t="s">
        <v>8</v>
      </c>
      <c r="U20" s="34"/>
      <c r="V20" s="35"/>
      <c r="X20" s="11"/>
      <c r="Y20" s="34" t="s">
        <v>3</v>
      </c>
      <c r="Z20" s="34"/>
      <c r="AA20" s="35"/>
      <c r="AB20" s="34" t="s">
        <v>8</v>
      </c>
      <c r="AC20" s="34"/>
      <c r="AD20" s="35"/>
      <c r="AF20" s="11"/>
      <c r="AG20" s="34" t="s">
        <v>3</v>
      </c>
      <c r="AH20" s="34"/>
      <c r="AI20" s="35"/>
      <c r="AJ20" s="34" t="s">
        <v>8</v>
      </c>
      <c r="AK20" s="34"/>
      <c r="AL20" s="35"/>
      <c r="AN20" s="11"/>
      <c r="AO20" s="34" t="s">
        <v>3</v>
      </c>
      <c r="AP20" s="34"/>
      <c r="AQ20" s="35"/>
      <c r="AR20" s="34" t="s">
        <v>8</v>
      </c>
      <c r="AS20" s="34"/>
      <c r="AT20" s="35"/>
    </row>
    <row r="21" spans="2:46" x14ac:dyDescent="0.35">
      <c r="B21" s="12" t="s">
        <v>26</v>
      </c>
      <c r="C21" s="16" t="s">
        <v>4</v>
      </c>
      <c r="D21" s="17" t="s">
        <v>6</v>
      </c>
      <c r="E21" s="16" t="s">
        <v>21</v>
      </c>
      <c r="F21" s="17" t="s">
        <v>22</v>
      </c>
      <c r="H21" s="12" t="s">
        <v>26</v>
      </c>
      <c r="I21" s="16" t="s">
        <v>4</v>
      </c>
      <c r="J21" s="16" t="s">
        <v>6</v>
      </c>
      <c r="K21" s="17" t="s">
        <v>5</v>
      </c>
      <c r="L21" s="16" t="s">
        <v>21</v>
      </c>
      <c r="M21" s="16" t="s">
        <v>22</v>
      </c>
      <c r="N21" s="17" t="s">
        <v>23</v>
      </c>
      <c r="P21" s="12" t="s">
        <v>26</v>
      </c>
      <c r="Q21" s="16" t="s">
        <v>4</v>
      </c>
      <c r="R21" s="16" t="s">
        <v>5</v>
      </c>
      <c r="S21" s="17" t="s">
        <v>6</v>
      </c>
      <c r="T21" s="16" t="s">
        <v>21</v>
      </c>
      <c r="U21" s="16" t="s">
        <v>23</v>
      </c>
      <c r="V21" s="17" t="s">
        <v>22</v>
      </c>
      <c r="X21" s="12" t="s">
        <v>26</v>
      </c>
      <c r="Y21" s="16" t="s">
        <v>4</v>
      </c>
      <c r="Z21" s="16" t="s">
        <v>5</v>
      </c>
      <c r="AA21" s="17" t="s">
        <v>6</v>
      </c>
      <c r="AB21" s="16" t="s">
        <v>21</v>
      </c>
      <c r="AC21" s="16" t="s">
        <v>23</v>
      </c>
      <c r="AD21" s="17" t="s">
        <v>22</v>
      </c>
      <c r="AF21" s="12" t="s">
        <v>26</v>
      </c>
      <c r="AG21" s="16" t="s">
        <v>4</v>
      </c>
      <c r="AH21" s="16" t="s">
        <v>5</v>
      </c>
      <c r="AI21" s="17" t="s">
        <v>6</v>
      </c>
      <c r="AJ21" s="16" t="s">
        <v>21</v>
      </c>
      <c r="AK21" s="16" t="s">
        <v>23</v>
      </c>
      <c r="AL21" s="17" t="s">
        <v>22</v>
      </c>
      <c r="AN21" s="12" t="s">
        <v>26</v>
      </c>
      <c r="AO21" s="16" t="s">
        <v>4</v>
      </c>
      <c r="AP21" s="16" t="s">
        <v>6</v>
      </c>
      <c r="AQ21" s="17" t="s">
        <v>5</v>
      </c>
      <c r="AR21" s="16" t="s">
        <v>21</v>
      </c>
      <c r="AS21" s="16" t="s">
        <v>22</v>
      </c>
      <c r="AT21" s="17" t="s">
        <v>23</v>
      </c>
    </row>
    <row r="22" spans="2:46" x14ac:dyDescent="0.35">
      <c r="B22" s="4" t="s">
        <v>27</v>
      </c>
      <c r="C22" s="10">
        <v>129</v>
      </c>
      <c r="D22" s="7">
        <v>13</v>
      </c>
      <c r="E22" s="10">
        <v>90.844999999999999</v>
      </c>
      <c r="F22" s="7">
        <v>9.1549999999999994</v>
      </c>
      <c r="H22" s="4" t="s">
        <v>27</v>
      </c>
      <c r="I22" s="10">
        <v>98</v>
      </c>
      <c r="J22" s="10">
        <v>44</v>
      </c>
      <c r="K22" s="7">
        <v>0</v>
      </c>
      <c r="L22" s="10">
        <v>69.013999999999996</v>
      </c>
      <c r="M22" s="10">
        <v>30.986000000000001</v>
      </c>
      <c r="N22" s="7">
        <v>0</v>
      </c>
      <c r="P22" s="4" t="s">
        <v>27</v>
      </c>
      <c r="Q22" s="10">
        <v>114</v>
      </c>
      <c r="R22" s="10">
        <v>1</v>
      </c>
      <c r="S22" s="7">
        <v>26</v>
      </c>
      <c r="T22" s="10">
        <v>80.850999999999999</v>
      </c>
      <c r="U22" s="10">
        <v>0.70899999999999996</v>
      </c>
      <c r="V22" s="7">
        <v>18.440000000000001</v>
      </c>
      <c r="X22" s="4" t="s">
        <v>27</v>
      </c>
      <c r="Y22" s="10">
        <v>100</v>
      </c>
      <c r="Z22" s="10">
        <v>1</v>
      </c>
      <c r="AA22" s="7">
        <v>41</v>
      </c>
      <c r="AB22" s="10">
        <v>70.423000000000002</v>
      </c>
      <c r="AC22" s="10">
        <v>0.70399999999999996</v>
      </c>
      <c r="AD22" s="7">
        <v>28.873000000000001</v>
      </c>
      <c r="AF22" s="4" t="s">
        <v>27</v>
      </c>
      <c r="AG22" s="10">
        <v>91</v>
      </c>
      <c r="AH22" s="10">
        <v>1</v>
      </c>
      <c r="AI22" s="7">
        <v>50</v>
      </c>
      <c r="AJ22" s="10">
        <v>64.084999999999994</v>
      </c>
      <c r="AK22" s="10">
        <v>0.70399999999999996</v>
      </c>
      <c r="AL22" s="7">
        <v>35.210999999999999</v>
      </c>
      <c r="AN22" s="4" t="s">
        <v>27</v>
      </c>
      <c r="AO22" s="10">
        <v>107</v>
      </c>
      <c r="AP22" s="10">
        <v>35</v>
      </c>
      <c r="AQ22" s="7">
        <v>0</v>
      </c>
      <c r="AR22" s="10">
        <v>75.352000000000004</v>
      </c>
      <c r="AS22" s="10">
        <v>24.648</v>
      </c>
      <c r="AT22" s="7">
        <v>0</v>
      </c>
    </row>
    <row r="23" spans="2:46" x14ac:dyDescent="0.35">
      <c r="B23" s="4" t="s">
        <v>28</v>
      </c>
      <c r="C23" s="10">
        <v>108</v>
      </c>
      <c r="D23" s="7">
        <v>8</v>
      </c>
      <c r="E23" s="10">
        <v>93.102999999999994</v>
      </c>
      <c r="F23" s="7">
        <v>6.8970000000000002</v>
      </c>
      <c r="H23" s="4" t="s">
        <v>28</v>
      </c>
      <c r="I23" s="10">
        <v>77</v>
      </c>
      <c r="J23" s="10">
        <v>38</v>
      </c>
      <c r="K23" s="7">
        <v>0</v>
      </c>
      <c r="L23" s="10">
        <v>66.956999999999994</v>
      </c>
      <c r="M23" s="10">
        <v>33.042999999999999</v>
      </c>
      <c r="N23" s="7">
        <v>0</v>
      </c>
      <c r="P23" s="4" t="s">
        <v>28</v>
      </c>
      <c r="Q23" s="10">
        <v>92</v>
      </c>
      <c r="R23" s="10">
        <v>0</v>
      </c>
      <c r="S23" s="7">
        <v>24</v>
      </c>
      <c r="T23" s="10">
        <v>79.31</v>
      </c>
      <c r="U23" s="10">
        <v>0</v>
      </c>
      <c r="V23" s="7">
        <v>20.69</v>
      </c>
      <c r="X23" s="4" t="s">
        <v>28</v>
      </c>
      <c r="Y23" s="10">
        <v>67</v>
      </c>
      <c r="Z23" s="10">
        <v>1</v>
      </c>
      <c r="AA23" s="7">
        <v>48</v>
      </c>
      <c r="AB23" s="10">
        <v>57.759</v>
      </c>
      <c r="AC23" s="10">
        <v>0.86199999999999999</v>
      </c>
      <c r="AD23" s="7">
        <v>41.378999999999998</v>
      </c>
      <c r="AF23" s="4" t="s">
        <v>28</v>
      </c>
      <c r="AG23" s="10">
        <v>75</v>
      </c>
      <c r="AH23" s="10">
        <v>1</v>
      </c>
      <c r="AI23" s="7">
        <v>40</v>
      </c>
      <c r="AJ23" s="10">
        <v>64.655000000000001</v>
      </c>
      <c r="AK23" s="10">
        <v>0.86199999999999999</v>
      </c>
      <c r="AL23" s="7">
        <v>34.482999999999997</v>
      </c>
      <c r="AN23" s="4" t="s">
        <v>28</v>
      </c>
      <c r="AO23" s="10">
        <v>79</v>
      </c>
      <c r="AP23" s="10">
        <v>34</v>
      </c>
      <c r="AQ23" s="7">
        <v>2</v>
      </c>
      <c r="AR23" s="10">
        <v>68.695999999999998</v>
      </c>
      <c r="AS23" s="10">
        <v>29.565000000000001</v>
      </c>
      <c r="AT23" s="7">
        <v>1.7390000000000001</v>
      </c>
    </row>
    <row r="24" spans="2:46" x14ac:dyDescent="0.35">
      <c r="B24" s="4" t="s">
        <v>29</v>
      </c>
      <c r="C24" s="10">
        <v>40</v>
      </c>
      <c r="D24" s="7">
        <v>4</v>
      </c>
      <c r="E24" s="10">
        <v>90.909000000000006</v>
      </c>
      <c r="F24" s="7">
        <v>9.0909999999999993</v>
      </c>
      <c r="H24" s="4" t="s">
        <v>29</v>
      </c>
      <c r="I24" s="10">
        <v>22</v>
      </c>
      <c r="J24" s="10">
        <v>22</v>
      </c>
      <c r="K24" s="7">
        <v>1</v>
      </c>
      <c r="L24" s="10">
        <v>48.889000000000003</v>
      </c>
      <c r="M24" s="10">
        <v>48.889000000000003</v>
      </c>
      <c r="N24" s="7">
        <v>2.222</v>
      </c>
      <c r="P24" s="4" t="s">
        <v>29</v>
      </c>
      <c r="Q24" s="10">
        <v>32</v>
      </c>
      <c r="R24" s="10">
        <v>0</v>
      </c>
      <c r="S24" s="7">
        <v>13</v>
      </c>
      <c r="T24" s="10">
        <v>71.111000000000004</v>
      </c>
      <c r="U24" s="10">
        <v>0</v>
      </c>
      <c r="V24" s="7">
        <v>28.888999999999999</v>
      </c>
      <c r="X24" s="4" t="s">
        <v>29</v>
      </c>
      <c r="Y24" s="10">
        <v>24</v>
      </c>
      <c r="Z24" s="10">
        <v>0</v>
      </c>
      <c r="AA24" s="7">
        <v>21</v>
      </c>
      <c r="AB24" s="10">
        <v>53.332999999999998</v>
      </c>
      <c r="AC24" s="10">
        <v>0</v>
      </c>
      <c r="AD24" s="7">
        <v>46.667000000000002</v>
      </c>
      <c r="AF24" s="4" t="s">
        <v>29</v>
      </c>
      <c r="AG24" s="10">
        <v>29</v>
      </c>
      <c r="AH24" s="10">
        <v>0</v>
      </c>
      <c r="AI24" s="7">
        <v>16</v>
      </c>
      <c r="AJ24" s="10">
        <v>64.444000000000003</v>
      </c>
      <c r="AK24" s="10">
        <v>0</v>
      </c>
      <c r="AL24" s="7">
        <v>35.555999999999997</v>
      </c>
      <c r="AN24" s="4" t="s">
        <v>29</v>
      </c>
      <c r="AO24" s="10">
        <v>36</v>
      </c>
      <c r="AP24" s="10">
        <v>9</v>
      </c>
      <c r="AQ24" s="7">
        <v>0</v>
      </c>
      <c r="AR24" s="10">
        <v>80</v>
      </c>
      <c r="AS24" s="10">
        <v>20</v>
      </c>
      <c r="AT24" s="7">
        <v>0</v>
      </c>
    </row>
    <row r="25" spans="2:46" x14ac:dyDescent="0.35">
      <c r="B25" s="13" t="s">
        <v>7</v>
      </c>
      <c r="C25" s="15">
        <v>277</v>
      </c>
      <c r="D25" s="14">
        <v>25</v>
      </c>
      <c r="E25" s="15"/>
      <c r="F25" s="14"/>
      <c r="H25" s="13" t="s">
        <v>7</v>
      </c>
      <c r="I25" s="15">
        <v>197</v>
      </c>
      <c r="J25" s="15">
        <v>104</v>
      </c>
      <c r="K25" s="14">
        <v>1</v>
      </c>
      <c r="L25" s="15"/>
      <c r="M25" s="15"/>
      <c r="N25" s="14"/>
      <c r="P25" s="13" t="s">
        <v>7</v>
      </c>
      <c r="Q25" s="15">
        <v>238</v>
      </c>
      <c r="R25" s="15">
        <v>1</v>
      </c>
      <c r="S25" s="14">
        <v>63</v>
      </c>
      <c r="T25" s="15"/>
      <c r="U25" s="15"/>
      <c r="V25" s="14"/>
      <c r="X25" s="13" t="s">
        <v>7</v>
      </c>
      <c r="Y25" s="15">
        <v>191</v>
      </c>
      <c r="Z25" s="15">
        <v>2</v>
      </c>
      <c r="AA25" s="14">
        <v>110</v>
      </c>
      <c r="AB25" s="15"/>
      <c r="AC25" s="15"/>
      <c r="AD25" s="14"/>
      <c r="AF25" s="13" t="s">
        <v>7</v>
      </c>
      <c r="AG25" s="15">
        <v>195</v>
      </c>
      <c r="AH25" s="15">
        <v>2</v>
      </c>
      <c r="AI25" s="14">
        <v>106</v>
      </c>
      <c r="AJ25" s="15"/>
      <c r="AK25" s="15"/>
      <c r="AL25" s="14"/>
      <c r="AN25" s="13" t="s">
        <v>7</v>
      </c>
      <c r="AO25" s="15">
        <v>222</v>
      </c>
      <c r="AP25" s="15">
        <v>78</v>
      </c>
      <c r="AQ25" s="14">
        <v>2</v>
      </c>
      <c r="AR25" s="15"/>
      <c r="AS25" s="15"/>
      <c r="AT25" s="14"/>
    </row>
    <row r="27" spans="2:46" x14ac:dyDescent="0.35">
      <c r="B27" s="31" t="s">
        <v>60</v>
      </c>
      <c r="C27" s="32"/>
      <c r="D27" s="33"/>
      <c r="E27" s="32"/>
      <c r="F27" s="33"/>
      <c r="H27" s="31" t="s">
        <v>61</v>
      </c>
      <c r="I27" s="32"/>
      <c r="J27" s="32"/>
      <c r="K27" s="33"/>
      <c r="L27" s="32"/>
      <c r="M27" s="32"/>
      <c r="N27" s="33"/>
      <c r="P27" s="31" t="s">
        <v>62</v>
      </c>
      <c r="Q27" s="32"/>
      <c r="R27" s="32"/>
      <c r="S27" s="33"/>
      <c r="T27" s="32"/>
      <c r="U27" s="32"/>
      <c r="V27" s="33"/>
      <c r="X27" s="31" t="s">
        <v>63</v>
      </c>
      <c r="Y27" s="32"/>
      <c r="Z27" s="32"/>
      <c r="AA27" s="33"/>
      <c r="AB27" s="32"/>
      <c r="AC27" s="32"/>
      <c r="AD27" s="33"/>
      <c r="AF27" s="31" t="s">
        <v>64</v>
      </c>
      <c r="AG27" s="32"/>
      <c r="AH27" s="32"/>
      <c r="AI27" s="33"/>
      <c r="AJ27" s="32"/>
      <c r="AK27" s="32"/>
      <c r="AL27" s="33"/>
      <c r="AN27" s="31" t="s">
        <v>65</v>
      </c>
      <c r="AO27" s="32"/>
      <c r="AP27" s="32"/>
      <c r="AQ27" s="33"/>
      <c r="AR27" s="32"/>
      <c r="AS27" s="32"/>
      <c r="AT27" s="33"/>
    </row>
    <row r="28" spans="2:46" x14ac:dyDescent="0.35">
      <c r="B28" s="11"/>
      <c r="C28" s="34" t="s">
        <v>3</v>
      </c>
      <c r="D28" s="35"/>
      <c r="E28" s="34" t="s">
        <v>8</v>
      </c>
      <c r="F28" s="35"/>
      <c r="H28" s="11"/>
      <c r="I28" s="34" t="s">
        <v>3</v>
      </c>
      <c r="J28" s="34"/>
      <c r="K28" s="35"/>
      <c r="L28" s="34" t="s">
        <v>8</v>
      </c>
      <c r="M28" s="34"/>
      <c r="N28" s="35"/>
      <c r="P28" s="11"/>
      <c r="Q28" s="34" t="s">
        <v>3</v>
      </c>
      <c r="R28" s="34"/>
      <c r="S28" s="35"/>
      <c r="T28" s="34" t="s">
        <v>8</v>
      </c>
      <c r="U28" s="34"/>
      <c r="V28" s="35"/>
      <c r="X28" s="11"/>
      <c r="Y28" s="34" t="s">
        <v>3</v>
      </c>
      <c r="Z28" s="34"/>
      <c r="AA28" s="35"/>
      <c r="AB28" s="34" t="s">
        <v>8</v>
      </c>
      <c r="AC28" s="34"/>
      <c r="AD28" s="35"/>
      <c r="AF28" s="11"/>
      <c r="AG28" s="34" t="s">
        <v>3</v>
      </c>
      <c r="AH28" s="34"/>
      <c r="AI28" s="35"/>
      <c r="AJ28" s="34" t="s">
        <v>8</v>
      </c>
      <c r="AK28" s="34"/>
      <c r="AL28" s="35"/>
      <c r="AN28" s="11"/>
      <c r="AO28" s="34" t="s">
        <v>3</v>
      </c>
      <c r="AP28" s="34"/>
      <c r="AQ28" s="35"/>
      <c r="AR28" s="34" t="s">
        <v>8</v>
      </c>
      <c r="AS28" s="34"/>
      <c r="AT28" s="35"/>
    </row>
    <row r="29" spans="2:46" x14ac:dyDescent="0.35">
      <c r="B29" s="12" t="s">
        <v>30</v>
      </c>
      <c r="C29" s="16" t="s">
        <v>4</v>
      </c>
      <c r="D29" s="17" t="s">
        <v>6</v>
      </c>
      <c r="E29" s="16" t="s">
        <v>21</v>
      </c>
      <c r="F29" s="17" t="s">
        <v>22</v>
      </c>
      <c r="H29" s="12" t="s">
        <v>30</v>
      </c>
      <c r="I29" s="16" t="s">
        <v>4</v>
      </c>
      <c r="J29" s="16" t="s">
        <v>6</v>
      </c>
      <c r="K29" s="17" t="s">
        <v>5</v>
      </c>
      <c r="L29" s="16" t="s">
        <v>21</v>
      </c>
      <c r="M29" s="16" t="s">
        <v>22</v>
      </c>
      <c r="N29" s="17" t="s">
        <v>23</v>
      </c>
      <c r="P29" s="12" t="s">
        <v>30</v>
      </c>
      <c r="Q29" s="16" t="s">
        <v>4</v>
      </c>
      <c r="R29" s="16" t="s">
        <v>5</v>
      </c>
      <c r="S29" s="17" t="s">
        <v>6</v>
      </c>
      <c r="T29" s="16" t="s">
        <v>21</v>
      </c>
      <c r="U29" s="16" t="s">
        <v>23</v>
      </c>
      <c r="V29" s="17" t="s">
        <v>22</v>
      </c>
      <c r="X29" s="12" t="s">
        <v>30</v>
      </c>
      <c r="Y29" s="16" t="s">
        <v>4</v>
      </c>
      <c r="Z29" s="16" t="s">
        <v>5</v>
      </c>
      <c r="AA29" s="17" t="s">
        <v>6</v>
      </c>
      <c r="AB29" s="16" t="s">
        <v>21</v>
      </c>
      <c r="AC29" s="16" t="s">
        <v>23</v>
      </c>
      <c r="AD29" s="17" t="s">
        <v>22</v>
      </c>
      <c r="AF29" s="12" t="s">
        <v>30</v>
      </c>
      <c r="AG29" s="16" t="s">
        <v>4</v>
      </c>
      <c r="AH29" s="16" t="s">
        <v>5</v>
      </c>
      <c r="AI29" s="17" t="s">
        <v>6</v>
      </c>
      <c r="AJ29" s="16" t="s">
        <v>21</v>
      </c>
      <c r="AK29" s="16" t="s">
        <v>23</v>
      </c>
      <c r="AL29" s="17" t="s">
        <v>22</v>
      </c>
      <c r="AN29" s="12" t="s">
        <v>30</v>
      </c>
      <c r="AO29" s="16" t="s">
        <v>4</v>
      </c>
      <c r="AP29" s="16" t="s">
        <v>5</v>
      </c>
      <c r="AQ29" s="17" t="s">
        <v>6</v>
      </c>
      <c r="AR29" s="16" t="s">
        <v>21</v>
      </c>
      <c r="AS29" s="16" t="s">
        <v>23</v>
      </c>
      <c r="AT29" s="17" t="s">
        <v>22</v>
      </c>
    </row>
    <row r="30" spans="2:46" x14ac:dyDescent="0.35">
      <c r="B30" s="4" t="s">
        <v>31</v>
      </c>
      <c r="C30" s="10">
        <v>172</v>
      </c>
      <c r="D30" s="7">
        <v>16</v>
      </c>
      <c r="E30" s="10">
        <v>91.489000000000004</v>
      </c>
      <c r="F30" s="7">
        <v>8.5109999999999992</v>
      </c>
      <c r="H30" s="4" t="s">
        <v>31</v>
      </c>
      <c r="I30" s="10">
        <v>114</v>
      </c>
      <c r="J30" s="10">
        <v>74</v>
      </c>
      <c r="K30" s="7">
        <v>0</v>
      </c>
      <c r="L30" s="10">
        <v>60.637999999999998</v>
      </c>
      <c r="M30" s="10">
        <v>39.362000000000002</v>
      </c>
      <c r="N30" s="7">
        <v>0</v>
      </c>
      <c r="P30" s="4" t="s">
        <v>31</v>
      </c>
      <c r="Q30" s="10">
        <v>154</v>
      </c>
      <c r="R30" s="10">
        <v>1</v>
      </c>
      <c r="S30" s="7">
        <v>32</v>
      </c>
      <c r="T30" s="10">
        <v>82.352999999999994</v>
      </c>
      <c r="U30" s="10">
        <v>0.53500000000000003</v>
      </c>
      <c r="V30" s="7">
        <v>17.111999999999998</v>
      </c>
      <c r="X30" s="4" t="s">
        <v>31</v>
      </c>
      <c r="Y30" s="10">
        <v>124</v>
      </c>
      <c r="Z30" s="10">
        <v>2</v>
      </c>
      <c r="AA30" s="7">
        <v>62</v>
      </c>
      <c r="AB30" s="10">
        <v>65.956999999999994</v>
      </c>
      <c r="AC30" s="10">
        <v>1.0640000000000001</v>
      </c>
      <c r="AD30" s="7">
        <v>32.978999999999999</v>
      </c>
      <c r="AF30" s="4" t="s">
        <v>31</v>
      </c>
      <c r="AG30" s="10">
        <v>123</v>
      </c>
      <c r="AH30" s="10">
        <v>2</v>
      </c>
      <c r="AI30" s="7">
        <v>63</v>
      </c>
      <c r="AJ30" s="10">
        <v>65.426000000000002</v>
      </c>
      <c r="AK30" s="10">
        <v>1.0640000000000001</v>
      </c>
      <c r="AL30" s="7">
        <v>33.511000000000003</v>
      </c>
      <c r="AN30" s="4" t="s">
        <v>31</v>
      </c>
      <c r="AO30" s="10">
        <v>135</v>
      </c>
      <c r="AP30" s="10">
        <v>1</v>
      </c>
      <c r="AQ30" s="7">
        <v>52</v>
      </c>
      <c r="AR30" s="10">
        <v>71.808999999999997</v>
      </c>
      <c r="AS30" s="10">
        <v>0.53200000000000003</v>
      </c>
      <c r="AT30" s="7">
        <v>27.66</v>
      </c>
    </row>
    <row r="31" spans="2:46" x14ac:dyDescent="0.35">
      <c r="B31" s="4" t="s">
        <v>32</v>
      </c>
      <c r="C31" s="10">
        <v>105</v>
      </c>
      <c r="D31" s="7">
        <v>9</v>
      </c>
      <c r="E31" s="10">
        <v>92.105000000000004</v>
      </c>
      <c r="F31" s="7">
        <v>7.8949999999999996</v>
      </c>
      <c r="H31" s="4" t="s">
        <v>32</v>
      </c>
      <c r="I31" s="10">
        <v>83</v>
      </c>
      <c r="J31" s="10">
        <v>30</v>
      </c>
      <c r="K31" s="7">
        <v>1</v>
      </c>
      <c r="L31" s="10">
        <v>72.807000000000002</v>
      </c>
      <c r="M31" s="10">
        <v>26.315999999999999</v>
      </c>
      <c r="N31" s="7">
        <v>0.877</v>
      </c>
      <c r="P31" s="4" t="s">
        <v>32</v>
      </c>
      <c r="Q31" s="10">
        <v>84</v>
      </c>
      <c r="R31" s="10">
        <v>0</v>
      </c>
      <c r="S31" s="7">
        <v>31</v>
      </c>
      <c r="T31" s="10">
        <v>73.043000000000006</v>
      </c>
      <c r="U31" s="10">
        <v>0</v>
      </c>
      <c r="V31" s="7">
        <v>26.957000000000001</v>
      </c>
      <c r="X31" s="4" t="s">
        <v>32</v>
      </c>
      <c r="Y31" s="10">
        <v>67</v>
      </c>
      <c r="Z31" s="10">
        <v>0</v>
      </c>
      <c r="AA31" s="7">
        <v>48</v>
      </c>
      <c r="AB31" s="10">
        <v>58.261000000000003</v>
      </c>
      <c r="AC31" s="10">
        <v>0</v>
      </c>
      <c r="AD31" s="7">
        <v>41.738999999999997</v>
      </c>
      <c r="AF31" s="4" t="s">
        <v>32</v>
      </c>
      <c r="AG31" s="10">
        <v>72</v>
      </c>
      <c r="AH31" s="10">
        <v>0</v>
      </c>
      <c r="AI31" s="7">
        <v>43</v>
      </c>
      <c r="AJ31" s="10">
        <v>62.609000000000002</v>
      </c>
      <c r="AK31" s="10">
        <v>0</v>
      </c>
      <c r="AL31" s="7">
        <v>37.390999999999998</v>
      </c>
      <c r="AN31" s="4" t="s">
        <v>32</v>
      </c>
      <c r="AO31" s="10">
        <v>87</v>
      </c>
      <c r="AP31" s="10">
        <v>1</v>
      </c>
      <c r="AQ31" s="7">
        <v>26</v>
      </c>
      <c r="AR31" s="10">
        <v>76.316000000000003</v>
      </c>
      <c r="AS31" s="10">
        <v>0.877</v>
      </c>
      <c r="AT31" s="7">
        <v>22.806999999999999</v>
      </c>
    </row>
    <row r="32" spans="2:46" x14ac:dyDescent="0.35">
      <c r="B32" s="13" t="s">
        <v>7</v>
      </c>
      <c r="C32" s="15">
        <v>277</v>
      </c>
      <c r="D32" s="14">
        <v>25</v>
      </c>
      <c r="E32" s="15"/>
      <c r="F32" s="14"/>
      <c r="H32" s="13" t="s">
        <v>7</v>
      </c>
      <c r="I32" s="15">
        <v>197</v>
      </c>
      <c r="J32" s="15">
        <v>104</v>
      </c>
      <c r="K32" s="14">
        <v>1</v>
      </c>
      <c r="L32" s="15"/>
      <c r="M32" s="15"/>
      <c r="N32" s="14"/>
      <c r="P32" s="13" t="s">
        <v>7</v>
      </c>
      <c r="Q32" s="15">
        <v>238</v>
      </c>
      <c r="R32" s="15">
        <v>1</v>
      </c>
      <c r="S32" s="14">
        <v>63</v>
      </c>
      <c r="T32" s="15"/>
      <c r="U32" s="15"/>
      <c r="V32" s="14"/>
      <c r="X32" s="13" t="s">
        <v>7</v>
      </c>
      <c r="Y32" s="15">
        <v>191</v>
      </c>
      <c r="Z32" s="15">
        <v>2</v>
      </c>
      <c r="AA32" s="14">
        <v>110</v>
      </c>
      <c r="AB32" s="15"/>
      <c r="AC32" s="15"/>
      <c r="AD32" s="14"/>
      <c r="AF32" s="13" t="s">
        <v>7</v>
      </c>
      <c r="AG32" s="15">
        <v>195</v>
      </c>
      <c r="AH32" s="15">
        <v>2</v>
      </c>
      <c r="AI32" s="14">
        <v>106</v>
      </c>
      <c r="AJ32" s="15"/>
      <c r="AK32" s="15"/>
      <c r="AL32" s="14"/>
      <c r="AN32" s="13" t="s">
        <v>7</v>
      </c>
      <c r="AO32" s="15">
        <v>222</v>
      </c>
      <c r="AP32" s="15">
        <v>2</v>
      </c>
      <c r="AQ32" s="14">
        <v>78</v>
      </c>
      <c r="AR32" s="15"/>
      <c r="AS32" s="15"/>
      <c r="AT32" s="14"/>
    </row>
    <row r="34" spans="2:46" x14ac:dyDescent="0.35">
      <c r="B34" s="31" t="s">
        <v>60</v>
      </c>
      <c r="C34" s="32"/>
      <c r="D34" s="33"/>
      <c r="E34" s="32"/>
      <c r="F34" s="33"/>
      <c r="H34" s="31" t="s">
        <v>61</v>
      </c>
      <c r="I34" s="32"/>
      <c r="J34" s="32"/>
      <c r="K34" s="33"/>
      <c r="L34" s="32"/>
      <c r="M34" s="32"/>
      <c r="N34" s="33"/>
      <c r="P34" s="31" t="s">
        <v>62</v>
      </c>
      <c r="Q34" s="32"/>
      <c r="R34" s="32"/>
      <c r="S34" s="33"/>
      <c r="T34" s="32"/>
      <c r="U34" s="32"/>
      <c r="V34" s="33"/>
      <c r="X34" s="31" t="s">
        <v>63</v>
      </c>
      <c r="Y34" s="32"/>
      <c r="Z34" s="32"/>
      <c r="AA34" s="33"/>
      <c r="AB34" s="32"/>
      <c r="AC34" s="32"/>
      <c r="AD34" s="33"/>
      <c r="AF34" s="31" t="s">
        <v>64</v>
      </c>
      <c r="AG34" s="32"/>
      <c r="AH34" s="32"/>
      <c r="AI34" s="33"/>
      <c r="AJ34" s="32"/>
      <c r="AK34" s="32"/>
      <c r="AL34" s="33"/>
      <c r="AN34" s="31" t="s">
        <v>65</v>
      </c>
      <c r="AO34" s="32"/>
      <c r="AP34" s="32"/>
      <c r="AQ34" s="33"/>
      <c r="AR34" s="32"/>
      <c r="AS34" s="32"/>
      <c r="AT34" s="33"/>
    </row>
    <row r="35" spans="2:46" x14ac:dyDescent="0.35">
      <c r="B35" s="11"/>
      <c r="C35" s="34" t="s">
        <v>3</v>
      </c>
      <c r="D35" s="35"/>
      <c r="E35" s="34" t="s">
        <v>8</v>
      </c>
      <c r="F35" s="35"/>
      <c r="H35" s="11"/>
      <c r="I35" s="34" t="s">
        <v>3</v>
      </c>
      <c r="J35" s="34"/>
      <c r="K35" s="35"/>
      <c r="L35" s="34" t="s">
        <v>8</v>
      </c>
      <c r="M35" s="34"/>
      <c r="N35" s="35"/>
      <c r="P35" s="11"/>
      <c r="Q35" s="34" t="s">
        <v>3</v>
      </c>
      <c r="R35" s="34"/>
      <c r="S35" s="35"/>
      <c r="T35" s="34" t="s">
        <v>8</v>
      </c>
      <c r="U35" s="34"/>
      <c r="V35" s="35"/>
      <c r="X35" s="11"/>
      <c r="Y35" s="34" t="s">
        <v>3</v>
      </c>
      <c r="Z35" s="34"/>
      <c r="AA35" s="35"/>
      <c r="AB35" s="34" t="s">
        <v>8</v>
      </c>
      <c r="AC35" s="34"/>
      <c r="AD35" s="35"/>
      <c r="AF35" s="11"/>
      <c r="AG35" s="34" t="s">
        <v>3</v>
      </c>
      <c r="AH35" s="34"/>
      <c r="AI35" s="35"/>
      <c r="AJ35" s="34" t="s">
        <v>8</v>
      </c>
      <c r="AK35" s="34"/>
      <c r="AL35" s="35"/>
      <c r="AN35" s="11"/>
      <c r="AO35" s="34" t="s">
        <v>3</v>
      </c>
      <c r="AP35" s="34"/>
      <c r="AQ35" s="35"/>
      <c r="AR35" s="34" t="s">
        <v>8</v>
      </c>
      <c r="AS35" s="34"/>
      <c r="AT35" s="35"/>
    </row>
    <row r="36" spans="2:46" x14ac:dyDescent="0.35">
      <c r="B36" s="12" t="s">
        <v>33</v>
      </c>
      <c r="C36" s="16" t="s">
        <v>4</v>
      </c>
      <c r="D36" s="17" t="s">
        <v>6</v>
      </c>
      <c r="E36" s="16" t="s">
        <v>21</v>
      </c>
      <c r="F36" s="17" t="s">
        <v>22</v>
      </c>
      <c r="H36" s="12" t="s">
        <v>33</v>
      </c>
      <c r="I36" s="16" t="s">
        <v>4</v>
      </c>
      <c r="J36" s="16" t="s">
        <v>6</v>
      </c>
      <c r="K36" s="17" t="s">
        <v>5</v>
      </c>
      <c r="L36" s="16" t="s">
        <v>21</v>
      </c>
      <c r="M36" s="16" t="s">
        <v>22</v>
      </c>
      <c r="N36" s="17" t="s">
        <v>23</v>
      </c>
      <c r="P36" s="12" t="s">
        <v>33</v>
      </c>
      <c r="Q36" s="16" t="s">
        <v>4</v>
      </c>
      <c r="R36" s="16" t="s">
        <v>5</v>
      </c>
      <c r="S36" s="17" t="s">
        <v>6</v>
      </c>
      <c r="T36" s="16" t="s">
        <v>21</v>
      </c>
      <c r="U36" s="16" t="s">
        <v>23</v>
      </c>
      <c r="V36" s="17" t="s">
        <v>22</v>
      </c>
      <c r="X36" s="12" t="s">
        <v>33</v>
      </c>
      <c r="Y36" s="16" t="s">
        <v>4</v>
      </c>
      <c r="Z36" s="16" t="s">
        <v>5</v>
      </c>
      <c r="AA36" s="17" t="s">
        <v>6</v>
      </c>
      <c r="AB36" s="16" t="s">
        <v>21</v>
      </c>
      <c r="AC36" s="16" t="s">
        <v>23</v>
      </c>
      <c r="AD36" s="17" t="s">
        <v>22</v>
      </c>
      <c r="AF36" s="12" t="s">
        <v>33</v>
      </c>
      <c r="AG36" s="16" t="s">
        <v>4</v>
      </c>
      <c r="AH36" s="16" t="s">
        <v>5</v>
      </c>
      <c r="AI36" s="17" t="s">
        <v>6</v>
      </c>
      <c r="AJ36" s="16" t="s">
        <v>21</v>
      </c>
      <c r="AK36" s="16" t="s">
        <v>23</v>
      </c>
      <c r="AL36" s="17" t="s">
        <v>22</v>
      </c>
      <c r="AN36" s="12" t="s">
        <v>33</v>
      </c>
      <c r="AO36" s="16" t="s">
        <v>4</v>
      </c>
      <c r="AP36" s="16" t="s">
        <v>5</v>
      </c>
      <c r="AQ36" s="17" t="s">
        <v>6</v>
      </c>
      <c r="AR36" s="16" t="s">
        <v>21</v>
      </c>
      <c r="AS36" s="16" t="s">
        <v>23</v>
      </c>
      <c r="AT36" s="17" t="s">
        <v>22</v>
      </c>
    </row>
    <row r="37" spans="2:46" x14ac:dyDescent="0.35">
      <c r="B37" s="4" t="s">
        <v>34</v>
      </c>
      <c r="C37" s="10">
        <v>137</v>
      </c>
      <c r="D37" s="7">
        <v>13</v>
      </c>
      <c r="E37" s="10">
        <v>91.332999999999998</v>
      </c>
      <c r="F37" s="7">
        <v>8.6669999999999998</v>
      </c>
      <c r="H37" s="4" t="s">
        <v>34</v>
      </c>
      <c r="I37" s="10">
        <v>100</v>
      </c>
      <c r="J37" s="10">
        <v>50</v>
      </c>
      <c r="K37" s="7">
        <v>0</v>
      </c>
      <c r="L37" s="10">
        <v>66.667000000000002</v>
      </c>
      <c r="M37" s="10">
        <v>33.332999999999998</v>
      </c>
      <c r="N37" s="7">
        <v>0</v>
      </c>
      <c r="P37" s="4" t="s">
        <v>34</v>
      </c>
      <c r="Q37" s="10">
        <v>121</v>
      </c>
      <c r="R37" s="10">
        <v>1</v>
      </c>
      <c r="S37" s="7">
        <v>28</v>
      </c>
      <c r="T37" s="10">
        <v>80.667000000000002</v>
      </c>
      <c r="U37" s="10">
        <v>0.66700000000000004</v>
      </c>
      <c r="V37" s="7">
        <v>18.667000000000002</v>
      </c>
      <c r="X37" s="4" t="s">
        <v>34</v>
      </c>
      <c r="Y37" s="10">
        <v>93</v>
      </c>
      <c r="Z37" s="10">
        <v>2</v>
      </c>
      <c r="AA37" s="7">
        <v>55</v>
      </c>
      <c r="AB37" s="10">
        <v>62</v>
      </c>
      <c r="AC37" s="10">
        <v>1.333</v>
      </c>
      <c r="AD37" s="7">
        <v>36.667000000000002</v>
      </c>
      <c r="AF37" s="4" t="s">
        <v>34</v>
      </c>
      <c r="AG37" s="10">
        <v>94</v>
      </c>
      <c r="AH37" s="10">
        <v>2</v>
      </c>
      <c r="AI37" s="7">
        <v>54</v>
      </c>
      <c r="AJ37" s="10">
        <v>62.667000000000002</v>
      </c>
      <c r="AK37" s="10">
        <v>1.333</v>
      </c>
      <c r="AL37" s="7">
        <v>36</v>
      </c>
      <c r="AN37" s="4" t="s">
        <v>34</v>
      </c>
      <c r="AO37" s="10">
        <v>102</v>
      </c>
      <c r="AP37" s="10">
        <v>2</v>
      </c>
      <c r="AQ37" s="7">
        <v>45</v>
      </c>
      <c r="AR37" s="10">
        <v>68.456000000000003</v>
      </c>
      <c r="AS37" s="10">
        <v>1.3420000000000001</v>
      </c>
      <c r="AT37" s="7">
        <v>30.201000000000001</v>
      </c>
    </row>
    <row r="38" spans="2:46" x14ac:dyDescent="0.35">
      <c r="B38" s="4" t="s">
        <v>35</v>
      </c>
      <c r="C38" s="10">
        <v>112</v>
      </c>
      <c r="D38" s="7">
        <v>10</v>
      </c>
      <c r="E38" s="10">
        <v>91.802999999999997</v>
      </c>
      <c r="F38" s="7">
        <v>8.1969999999999992</v>
      </c>
      <c r="H38" s="4" t="s">
        <v>35</v>
      </c>
      <c r="I38" s="10">
        <v>82</v>
      </c>
      <c r="J38" s="10">
        <v>40</v>
      </c>
      <c r="K38" s="7">
        <v>1</v>
      </c>
      <c r="L38" s="10">
        <v>66.667000000000002</v>
      </c>
      <c r="M38" s="10">
        <v>32.520000000000003</v>
      </c>
      <c r="N38" s="7">
        <v>0.81299999999999994</v>
      </c>
      <c r="P38" s="4" t="s">
        <v>35</v>
      </c>
      <c r="Q38" s="10">
        <v>91</v>
      </c>
      <c r="R38" s="10">
        <v>0</v>
      </c>
      <c r="S38" s="7">
        <v>31</v>
      </c>
      <c r="T38" s="10">
        <v>74.59</v>
      </c>
      <c r="U38" s="10">
        <v>0</v>
      </c>
      <c r="V38" s="7">
        <v>25.41</v>
      </c>
      <c r="X38" s="4" t="s">
        <v>35</v>
      </c>
      <c r="Y38" s="10">
        <v>85</v>
      </c>
      <c r="Z38" s="10">
        <v>0</v>
      </c>
      <c r="AA38" s="7">
        <v>38</v>
      </c>
      <c r="AB38" s="10">
        <v>69.105999999999995</v>
      </c>
      <c r="AC38" s="10">
        <v>0</v>
      </c>
      <c r="AD38" s="7">
        <v>30.893999999999998</v>
      </c>
      <c r="AF38" s="4" t="s">
        <v>35</v>
      </c>
      <c r="AG38" s="10">
        <v>83</v>
      </c>
      <c r="AH38" s="10">
        <v>0</v>
      </c>
      <c r="AI38" s="7">
        <v>40</v>
      </c>
      <c r="AJ38" s="10">
        <v>67.48</v>
      </c>
      <c r="AK38" s="10">
        <v>0</v>
      </c>
      <c r="AL38" s="7">
        <v>32.520000000000003</v>
      </c>
      <c r="AN38" s="4" t="s">
        <v>35</v>
      </c>
      <c r="AO38" s="10">
        <v>96</v>
      </c>
      <c r="AP38" s="10">
        <v>0</v>
      </c>
      <c r="AQ38" s="7">
        <v>27</v>
      </c>
      <c r="AR38" s="10">
        <v>78.049000000000007</v>
      </c>
      <c r="AS38" s="10">
        <v>0</v>
      </c>
      <c r="AT38" s="7">
        <v>21.951000000000001</v>
      </c>
    </row>
    <row r="39" spans="2:46" x14ac:dyDescent="0.35">
      <c r="B39" s="4" t="s">
        <v>36</v>
      </c>
      <c r="C39" s="10">
        <v>28</v>
      </c>
      <c r="D39" s="7">
        <v>2</v>
      </c>
      <c r="E39" s="10">
        <v>93.332999999999998</v>
      </c>
      <c r="F39" s="7">
        <v>6.6669999999999998</v>
      </c>
      <c r="H39" s="4" t="s">
        <v>36</v>
      </c>
      <c r="I39" s="10">
        <v>15</v>
      </c>
      <c r="J39" s="10">
        <v>14</v>
      </c>
      <c r="K39" s="7">
        <v>0</v>
      </c>
      <c r="L39" s="10">
        <v>51.723999999999997</v>
      </c>
      <c r="M39" s="10">
        <v>48.276000000000003</v>
      </c>
      <c r="N39" s="7">
        <v>0</v>
      </c>
      <c r="P39" s="4" t="s">
        <v>36</v>
      </c>
      <c r="Q39" s="10">
        <v>26</v>
      </c>
      <c r="R39" s="10">
        <v>0</v>
      </c>
      <c r="S39" s="7">
        <v>4</v>
      </c>
      <c r="T39" s="10">
        <v>86.667000000000002</v>
      </c>
      <c r="U39" s="10">
        <v>0</v>
      </c>
      <c r="V39" s="7">
        <v>13.333</v>
      </c>
      <c r="X39" s="4" t="s">
        <v>36</v>
      </c>
      <c r="Y39" s="10">
        <v>13</v>
      </c>
      <c r="Z39" s="10">
        <v>0</v>
      </c>
      <c r="AA39" s="7">
        <v>17</v>
      </c>
      <c r="AB39" s="10">
        <v>43.332999999999998</v>
      </c>
      <c r="AC39" s="10">
        <v>0</v>
      </c>
      <c r="AD39" s="7">
        <v>56.667000000000002</v>
      </c>
      <c r="AF39" s="4" t="s">
        <v>36</v>
      </c>
      <c r="AG39" s="10">
        <v>18</v>
      </c>
      <c r="AH39" s="10">
        <v>0</v>
      </c>
      <c r="AI39" s="7">
        <v>12</v>
      </c>
      <c r="AJ39" s="10">
        <v>60</v>
      </c>
      <c r="AK39" s="10">
        <v>0</v>
      </c>
      <c r="AL39" s="7">
        <v>40</v>
      </c>
      <c r="AN39" s="4" t="s">
        <v>36</v>
      </c>
      <c r="AO39" s="10">
        <v>24</v>
      </c>
      <c r="AP39" s="10">
        <v>0</v>
      </c>
      <c r="AQ39" s="7">
        <v>6</v>
      </c>
      <c r="AR39" s="10">
        <v>80</v>
      </c>
      <c r="AS39" s="10">
        <v>0</v>
      </c>
      <c r="AT39" s="7">
        <v>20</v>
      </c>
    </row>
    <row r="40" spans="2:46" x14ac:dyDescent="0.35">
      <c r="B40" s="13" t="s">
        <v>7</v>
      </c>
      <c r="C40" s="15">
        <v>277</v>
      </c>
      <c r="D40" s="14">
        <v>25</v>
      </c>
      <c r="E40" s="15"/>
      <c r="F40" s="14"/>
      <c r="H40" s="13" t="s">
        <v>7</v>
      </c>
      <c r="I40" s="15">
        <v>197</v>
      </c>
      <c r="J40" s="15">
        <v>104</v>
      </c>
      <c r="K40" s="14">
        <v>1</v>
      </c>
      <c r="L40" s="15"/>
      <c r="M40" s="15"/>
      <c r="N40" s="14"/>
      <c r="P40" s="13" t="s">
        <v>7</v>
      </c>
      <c r="Q40" s="15">
        <v>238</v>
      </c>
      <c r="R40" s="15">
        <v>1</v>
      </c>
      <c r="S40" s="14">
        <v>63</v>
      </c>
      <c r="T40" s="15"/>
      <c r="U40" s="15"/>
      <c r="V40" s="14"/>
      <c r="X40" s="13" t="s">
        <v>7</v>
      </c>
      <c r="Y40" s="15">
        <v>191</v>
      </c>
      <c r="Z40" s="15">
        <v>2</v>
      </c>
      <c r="AA40" s="14">
        <v>110</v>
      </c>
      <c r="AB40" s="15"/>
      <c r="AC40" s="15"/>
      <c r="AD40" s="14"/>
      <c r="AF40" s="13" t="s">
        <v>7</v>
      </c>
      <c r="AG40" s="15">
        <v>195</v>
      </c>
      <c r="AH40" s="15">
        <v>2</v>
      </c>
      <c r="AI40" s="14">
        <v>106</v>
      </c>
      <c r="AJ40" s="15"/>
      <c r="AK40" s="15"/>
      <c r="AL40" s="14"/>
      <c r="AN40" s="13" t="s">
        <v>7</v>
      </c>
      <c r="AO40" s="15">
        <v>222</v>
      </c>
      <c r="AP40" s="15">
        <v>2</v>
      </c>
      <c r="AQ40" s="14">
        <v>78</v>
      </c>
      <c r="AR40" s="15"/>
      <c r="AS40" s="15"/>
      <c r="AT40" s="14"/>
    </row>
    <row r="42" spans="2:46" x14ac:dyDescent="0.35">
      <c r="B42" s="31" t="s">
        <v>60</v>
      </c>
      <c r="C42" s="32"/>
      <c r="D42" s="33"/>
      <c r="E42" s="32"/>
      <c r="F42" s="33"/>
      <c r="H42" s="31" t="s">
        <v>61</v>
      </c>
      <c r="I42" s="32"/>
      <c r="J42" s="32"/>
      <c r="K42" s="33"/>
      <c r="L42" s="32"/>
      <c r="M42" s="32"/>
      <c r="N42" s="33"/>
      <c r="P42" s="31" t="s">
        <v>62</v>
      </c>
      <c r="Q42" s="32"/>
      <c r="R42" s="32"/>
      <c r="S42" s="33"/>
      <c r="T42" s="32"/>
      <c r="U42" s="32"/>
      <c r="V42" s="33"/>
      <c r="X42" s="31" t="s">
        <v>63</v>
      </c>
      <c r="Y42" s="32"/>
      <c r="Z42" s="32"/>
      <c r="AA42" s="33"/>
      <c r="AB42" s="32"/>
      <c r="AC42" s="32"/>
      <c r="AD42" s="33"/>
      <c r="AF42" s="31" t="s">
        <v>64</v>
      </c>
      <c r="AG42" s="32"/>
      <c r="AH42" s="32"/>
      <c r="AI42" s="33"/>
      <c r="AJ42" s="32"/>
      <c r="AK42" s="32"/>
      <c r="AL42" s="33"/>
      <c r="AN42" s="31" t="s">
        <v>65</v>
      </c>
      <c r="AO42" s="32"/>
      <c r="AP42" s="32"/>
      <c r="AQ42" s="33"/>
      <c r="AR42" s="32"/>
      <c r="AS42" s="32"/>
      <c r="AT42" s="33"/>
    </row>
    <row r="43" spans="2:46" x14ac:dyDescent="0.35">
      <c r="B43" s="11"/>
      <c r="C43" s="34" t="s">
        <v>3</v>
      </c>
      <c r="D43" s="35"/>
      <c r="E43" s="34" t="s">
        <v>8</v>
      </c>
      <c r="F43" s="35"/>
      <c r="H43" s="11"/>
      <c r="I43" s="34" t="s">
        <v>3</v>
      </c>
      <c r="J43" s="34"/>
      <c r="K43" s="35"/>
      <c r="L43" s="34" t="s">
        <v>8</v>
      </c>
      <c r="M43" s="34"/>
      <c r="N43" s="35"/>
      <c r="P43" s="11"/>
      <c r="Q43" s="34" t="s">
        <v>3</v>
      </c>
      <c r="R43" s="34"/>
      <c r="S43" s="35"/>
      <c r="T43" s="34" t="s">
        <v>8</v>
      </c>
      <c r="U43" s="34"/>
      <c r="V43" s="35"/>
      <c r="X43" s="11"/>
      <c r="Y43" s="34" t="s">
        <v>3</v>
      </c>
      <c r="Z43" s="34"/>
      <c r="AA43" s="35"/>
      <c r="AB43" s="34" t="s">
        <v>8</v>
      </c>
      <c r="AC43" s="34"/>
      <c r="AD43" s="35"/>
      <c r="AF43" s="11"/>
      <c r="AG43" s="34" t="s">
        <v>3</v>
      </c>
      <c r="AH43" s="34"/>
      <c r="AI43" s="35"/>
      <c r="AJ43" s="34" t="s">
        <v>8</v>
      </c>
      <c r="AK43" s="34"/>
      <c r="AL43" s="35"/>
      <c r="AN43" s="11"/>
      <c r="AO43" s="34" t="s">
        <v>3</v>
      </c>
      <c r="AP43" s="34"/>
      <c r="AQ43" s="35"/>
      <c r="AR43" s="34" t="s">
        <v>8</v>
      </c>
      <c r="AS43" s="34"/>
      <c r="AT43" s="35"/>
    </row>
    <row r="44" spans="2:46" x14ac:dyDescent="0.35">
      <c r="B44" s="12" t="s">
        <v>37</v>
      </c>
      <c r="C44" s="16" t="s">
        <v>4</v>
      </c>
      <c r="D44" s="17" t="s">
        <v>6</v>
      </c>
      <c r="E44" s="16" t="s">
        <v>21</v>
      </c>
      <c r="F44" s="17" t="s">
        <v>22</v>
      </c>
      <c r="H44" s="12" t="s">
        <v>37</v>
      </c>
      <c r="I44" s="16" t="s">
        <v>4</v>
      </c>
      <c r="J44" s="16" t="s">
        <v>5</v>
      </c>
      <c r="K44" s="17" t="s">
        <v>6</v>
      </c>
      <c r="L44" s="16" t="s">
        <v>21</v>
      </c>
      <c r="M44" s="16" t="s">
        <v>23</v>
      </c>
      <c r="N44" s="17" t="s">
        <v>22</v>
      </c>
      <c r="P44" s="12" t="s">
        <v>37</v>
      </c>
      <c r="Q44" s="16" t="s">
        <v>4</v>
      </c>
      <c r="R44" s="16" t="s">
        <v>6</v>
      </c>
      <c r="S44" s="17" t="s">
        <v>5</v>
      </c>
      <c r="T44" s="16" t="s">
        <v>21</v>
      </c>
      <c r="U44" s="16" t="s">
        <v>22</v>
      </c>
      <c r="V44" s="17" t="s">
        <v>23</v>
      </c>
      <c r="X44" s="12" t="s">
        <v>37</v>
      </c>
      <c r="Y44" s="16" t="s">
        <v>4</v>
      </c>
      <c r="Z44" s="16" t="s">
        <v>6</v>
      </c>
      <c r="AA44" s="17" t="s">
        <v>5</v>
      </c>
      <c r="AB44" s="16" t="s">
        <v>21</v>
      </c>
      <c r="AC44" s="16" t="s">
        <v>22</v>
      </c>
      <c r="AD44" s="17" t="s">
        <v>23</v>
      </c>
      <c r="AF44" s="12" t="s">
        <v>37</v>
      </c>
      <c r="AG44" s="16" t="s">
        <v>4</v>
      </c>
      <c r="AH44" s="16" t="s">
        <v>6</v>
      </c>
      <c r="AI44" s="17" t="s">
        <v>5</v>
      </c>
      <c r="AJ44" s="16" t="s">
        <v>21</v>
      </c>
      <c r="AK44" s="16" t="s">
        <v>22</v>
      </c>
      <c r="AL44" s="17" t="s">
        <v>23</v>
      </c>
      <c r="AN44" s="12" t="s">
        <v>37</v>
      </c>
      <c r="AO44" s="16" t="s">
        <v>4</v>
      </c>
      <c r="AP44" s="16" t="s">
        <v>6</v>
      </c>
      <c r="AQ44" s="17" t="s">
        <v>5</v>
      </c>
      <c r="AR44" s="16" t="s">
        <v>21</v>
      </c>
      <c r="AS44" s="16" t="s">
        <v>22</v>
      </c>
      <c r="AT44" s="17" t="s">
        <v>23</v>
      </c>
    </row>
    <row r="45" spans="2:46" x14ac:dyDescent="0.35">
      <c r="B45" s="4" t="s">
        <v>37</v>
      </c>
      <c r="C45" s="10">
        <v>72</v>
      </c>
      <c r="D45" s="7">
        <v>8</v>
      </c>
      <c r="E45" s="10">
        <v>90</v>
      </c>
      <c r="F45" s="7">
        <v>10</v>
      </c>
      <c r="H45" s="4" t="s">
        <v>37</v>
      </c>
      <c r="I45" s="10">
        <v>45</v>
      </c>
      <c r="J45" s="10">
        <v>1</v>
      </c>
      <c r="K45" s="7">
        <v>35</v>
      </c>
      <c r="L45" s="10">
        <v>55.555999999999997</v>
      </c>
      <c r="M45" s="10">
        <v>1.2350000000000001</v>
      </c>
      <c r="N45" s="7">
        <v>43.21</v>
      </c>
      <c r="P45" s="4" t="s">
        <v>37</v>
      </c>
      <c r="Q45" s="10">
        <v>61</v>
      </c>
      <c r="R45" s="10">
        <v>20</v>
      </c>
      <c r="S45" s="7">
        <v>0</v>
      </c>
      <c r="T45" s="10">
        <v>75.308999999999997</v>
      </c>
      <c r="U45" s="10">
        <v>24.690999999999999</v>
      </c>
      <c r="V45" s="7">
        <v>0</v>
      </c>
      <c r="X45" s="4" t="s">
        <v>37</v>
      </c>
      <c r="Y45" s="10">
        <v>45</v>
      </c>
      <c r="Z45" s="10">
        <v>36</v>
      </c>
      <c r="AA45" s="7">
        <v>0</v>
      </c>
      <c r="AB45" s="10">
        <v>55.555999999999997</v>
      </c>
      <c r="AC45" s="10">
        <v>44.444000000000003</v>
      </c>
      <c r="AD45" s="7">
        <v>0</v>
      </c>
      <c r="AF45" s="4" t="s">
        <v>37</v>
      </c>
      <c r="AG45" s="10">
        <v>49</v>
      </c>
      <c r="AH45" s="10">
        <v>32</v>
      </c>
      <c r="AI45" s="7">
        <v>0</v>
      </c>
      <c r="AJ45" s="10">
        <v>60.494</v>
      </c>
      <c r="AK45" s="10">
        <v>39.506</v>
      </c>
      <c r="AL45" s="7">
        <v>0</v>
      </c>
      <c r="AN45" s="4" t="s">
        <v>37</v>
      </c>
      <c r="AO45" s="10">
        <v>62</v>
      </c>
      <c r="AP45" s="10">
        <v>19</v>
      </c>
      <c r="AQ45" s="7">
        <v>0</v>
      </c>
      <c r="AR45" s="10">
        <v>76.543000000000006</v>
      </c>
      <c r="AS45" s="10">
        <v>23.457000000000001</v>
      </c>
      <c r="AT45" s="7">
        <v>0</v>
      </c>
    </row>
    <row r="46" spans="2:46" x14ac:dyDescent="0.35">
      <c r="B46" s="4" t="s">
        <v>38</v>
      </c>
      <c r="C46" s="10">
        <v>205</v>
      </c>
      <c r="D46" s="7">
        <v>17</v>
      </c>
      <c r="E46" s="10">
        <v>92.341999999999999</v>
      </c>
      <c r="F46" s="7">
        <v>7.6580000000000004</v>
      </c>
      <c r="H46" s="4" t="s">
        <v>38</v>
      </c>
      <c r="I46" s="10">
        <v>152</v>
      </c>
      <c r="J46" s="10">
        <v>0</v>
      </c>
      <c r="K46" s="7">
        <v>69</v>
      </c>
      <c r="L46" s="10">
        <v>68.778000000000006</v>
      </c>
      <c r="M46" s="10">
        <v>0</v>
      </c>
      <c r="N46" s="7">
        <v>31.222000000000001</v>
      </c>
      <c r="P46" s="4" t="s">
        <v>38</v>
      </c>
      <c r="Q46" s="10">
        <v>177</v>
      </c>
      <c r="R46" s="10">
        <v>43</v>
      </c>
      <c r="S46" s="7">
        <v>1</v>
      </c>
      <c r="T46" s="10">
        <v>80.09</v>
      </c>
      <c r="U46" s="10">
        <v>19.457000000000001</v>
      </c>
      <c r="V46" s="7">
        <v>0.45200000000000001</v>
      </c>
      <c r="X46" s="4" t="s">
        <v>38</v>
      </c>
      <c r="Y46" s="10">
        <v>146</v>
      </c>
      <c r="Z46" s="10">
        <v>74</v>
      </c>
      <c r="AA46" s="7">
        <v>2</v>
      </c>
      <c r="AB46" s="10">
        <v>65.766000000000005</v>
      </c>
      <c r="AC46" s="10">
        <v>33.332999999999998</v>
      </c>
      <c r="AD46" s="7">
        <v>0.90100000000000002</v>
      </c>
      <c r="AF46" s="4" t="s">
        <v>38</v>
      </c>
      <c r="AG46" s="10">
        <v>146</v>
      </c>
      <c r="AH46" s="10">
        <v>74</v>
      </c>
      <c r="AI46" s="7">
        <v>2</v>
      </c>
      <c r="AJ46" s="10">
        <v>65.766000000000005</v>
      </c>
      <c r="AK46" s="10">
        <v>33.332999999999998</v>
      </c>
      <c r="AL46" s="7">
        <v>0.90100000000000002</v>
      </c>
      <c r="AN46" s="4" t="s">
        <v>38</v>
      </c>
      <c r="AO46" s="10">
        <v>160</v>
      </c>
      <c r="AP46" s="10">
        <v>59</v>
      </c>
      <c r="AQ46" s="7">
        <v>2</v>
      </c>
      <c r="AR46" s="10">
        <v>72.397999999999996</v>
      </c>
      <c r="AS46" s="10">
        <v>26.696999999999999</v>
      </c>
      <c r="AT46" s="7">
        <v>0.90500000000000003</v>
      </c>
    </row>
    <row r="47" spans="2:46" x14ac:dyDescent="0.35">
      <c r="B47" s="13" t="s">
        <v>7</v>
      </c>
      <c r="C47" s="15">
        <v>277</v>
      </c>
      <c r="D47" s="14">
        <v>25</v>
      </c>
      <c r="E47" s="15"/>
      <c r="F47" s="14"/>
      <c r="H47" s="13" t="s">
        <v>7</v>
      </c>
      <c r="I47" s="15">
        <v>197</v>
      </c>
      <c r="J47" s="15">
        <v>1</v>
      </c>
      <c r="K47" s="14">
        <v>104</v>
      </c>
      <c r="L47" s="15"/>
      <c r="M47" s="15"/>
      <c r="N47" s="14"/>
      <c r="P47" s="13" t="s">
        <v>7</v>
      </c>
      <c r="Q47" s="15">
        <v>238</v>
      </c>
      <c r="R47" s="15">
        <v>63</v>
      </c>
      <c r="S47" s="14">
        <v>1</v>
      </c>
      <c r="T47" s="15"/>
      <c r="U47" s="15"/>
      <c r="V47" s="14"/>
      <c r="X47" s="13" t="s">
        <v>7</v>
      </c>
      <c r="Y47" s="15">
        <v>191</v>
      </c>
      <c r="Z47" s="15">
        <v>110</v>
      </c>
      <c r="AA47" s="14">
        <v>2</v>
      </c>
      <c r="AB47" s="15"/>
      <c r="AC47" s="15"/>
      <c r="AD47" s="14"/>
      <c r="AF47" s="13" t="s">
        <v>7</v>
      </c>
      <c r="AG47" s="15">
        <v>195</v>
      </c>
      <c r="AH47" s="15">
        <v>106</v>
      </c>
      <c r="AI47" s="14">
        <v>2</v>
      </c>
      <c r="AJ47" s="15"/>
      <c r="AK47" s="15"/>
      <c r="AL47" s="14"/>
      <c r="AN47" s="13" t="s">
        <v>7</v>
      </c>
      <c r="AO47" s="15">
        <v>222</v>
      </c>
      <c r="AP47" s="15">
        <v>78</v>
      </c>
      <c r="AQ47" s="14">
        <v>2</v>
      </c>
      <c r="AR47" s="15"/>
      <c r="AS47" s="15"/>
      <c r="AT47" s="14"/>
    </row>
    <row r="49" spans="2:46" x14ac:dyDescent="0.35">
      <c r="B49" s="31" t="s">
        <v>60</v>
      </c>
      <c r="C49" s="32"/>
      <c r="D49" s="33"/>
      <c r="E49" s="32"/>
      <c r="F49" s="33"/>
      <c r="H49" s="31" t="s">
        <v>61</v>
      </c>
      <c r="I49" s="32"/>
      <c r="J49" s="32"/>
      <c r="K49" s="33"/>
      <c r="L49" s="32"/>
      <c r="M49" s="32"/>
      <c r="N49" s="33"/>
      <c r="P49" s="31" t="s">
        <v>62</v>
      </c>
      <c r="Q49" s="32"/>
      <c r="R49" s="32"/>
      <c r="S49" s="33"/>
      <c r="T49" s="32"/>
      <c r="U49" s="32"/>
      <c r="V49" s="33"/>
      <c r="X49" s="31" t="s">
        <v>63</v>
      </c>
      <c r="Y49" s="32"/>
      <c r="Z49" s="32"/>
      <c r="AA49" s="33"/>
      <c r="AB49" s="32"/>
      <c r="AC49" s="32"/>
      <c r="AD49" s="33"/>
      <c r="AF49" s="31" t="s">
        <v>64</v>
      </c>
      <c r="AG49" s="32"/>
      <c r="AH49" s="32"/>
      <c r="AI49" s="33"/>
      <c r="AJ49" s="32"/>
      <c r="AK49" s="32"/>
      <c r="AL49" s="33"/>
      <c r="AN49" s="31" t="s">
        <v>65</v>
      </c>
      <c r="AO49" s="32"/>
      <c r="AP49" s="32"/>
      <c r="AQ49" s="33"/>
      <c r="AR49" s="32"/>
      <c r="AS49" s="32"/>
      <c r="AT49" s="33"/>
    </row>
    <row r="50" spans="2:46" x14ac:dyDescent="0.35">
      <c r="B50" s="11"/>
      <c r="C50" s="34" t="s">
        <v>3</v>
      </c>
      <c r="D50" s="35"/>
      <c r="E50" s="34" t="s">
        <v>8</v>
      </c>
      <c r="F50" s="35"/>
      <c r="H50" s="11"/>
      <c r="I50" s="34" t="s">
        <v>3</v>
      </c>
      <c r="J50" s="34"/>
      <c r="K50" s="35"/>
      <c r="L50" s="34" t="s">
        <v>8</v>
      </c>
      <c r="M50" s="34"/>
      <c r="N50" s="35"/>
      <c r="P50" s="11"/>
      <c r="Q50" s="34" t="s">
        <v>3</v>
      </c>
      <c r="R50" s="34"/>
      <c r="S50" s="35"/>
      <c r="T50" s="34" t="s">
        <v>8</v>
      </c>
      <c r="U50" s="34"/>
      <c r="V50" s="35"/>
      <c r="X50" s="11"/>
      <c r="Y50" s="34" t="s">
        <v>3</v>
      </c>
      <c r="Z50" s="34"/>
      <c r="AA50" s="35"/>
      <c r="AB50" s="34" t="s">
        <v>8</v>
      </c>
      <c r="AC50" s="34"/>
      <c r="AD50" s="35"/>
      <c r="AF50" s="11"/>
      <c r="AG50" s="34" t="s">
        <v>3</v>
      </c>
      <c r="AH50" s="34"/>
      <c r="AI50" s="35"/>
      <c r="AJ50" s="34" t="s">
        <v>8</v>
      </c>
      <c r="AK50" s="34"/>
      <c r="AL50" s="35"/>
      <c r="AN50" s="11"/>
      <c r="AO50" s="34" t="s">
        <v>3</v>
      </c>
      <c r="AP50" s="34"/>
      <c r="AQ50" s="35"/>
      <c r="AR50" s="34" t="s">
        <v>8</v>
      </c>
      <c r="AS50" s="34"/>
      <c r="AT50" s="35"/>
    </row>
    <row r="51" spans="2:46" x14ac:dyDescent="0.35">
      <c r="B51" s="12" t="s">
        <v>39</v>
      </c>
      <c r="C51" s="16" t="s">
        <v>4</v>
      </c>
      <c r="D51" s="17" t="s">
        <v>6</v>
      </c>
      <c r="E51" s="16" t="s">
        <v>21</v>
      </c>
      <c r="F51" s="17" t="s">
        <v>22</v>
      </c>
      <c r="H51" s="12" t="s">
        <v>39</v>
      </c>
      <c r="I51" s="16" t="s">
        <v>4</v>
      </c>
      <c r="J51" s="16" t="s">
        <v>6</v>
      </c>
      <c r="K51" s="17" t="s">
        <v>5</v>
      </c>
      <c r="L51" s="16" t="s">
        <v>21</v>
      </c>
      <c r="M51" s="16" t="s">
        <v>22</v>
      </c>
      <c r="N51" s="17" t="s">
        <v>23</v>
      </c>
      <c r="P51" s="12" t="s">
        <v>39</v>
      </c>
      <c r="Q51" s="16" t="s">
        <v>4</v>
      </c>
      <c r="R51" s="16" t="s">
        <v>6</v>
      </c>
      <c r="S51" s="17" t="s">
        <v>5</v>
      </c>
      <c r="T51" s="16" t="s">
        <v>21</v>
      </c>
      <c r="U51" s="16" t="s">
        <v>22</v>
      </c>
      <c r="V51" s="17" t="s">
        <v>23</v>
      </c>
      <c r="X51" s="12" t="s">
        <v>39</v>
      </c>
      <c r="Y51" s="16" t="s">
        <v>4</v>
      </c>
      <c r="Z51" s="16" t="s">
        <v>6</v>
      </c>
      <c r="AA51" s="17" t="s">
        <v>5</v>
      </c>
      <c r="AB51" s="16" t="s">
        <v>21</v>
      </c>
      <c r="AC51" s="16" t="s">
        <v>22</v>
      </c>
      <c r="AD51" s="17" t="s">
        <v>23</v>
      </c>
      <c r="AF51" s="12" t="s">
        <v>39</v>
      </c>
      <c r="AG51" s="16" t="s">
        <v>4</v>
      </c>
      <c r="AH51" s="16" t="s">
        <v>6</v>
      </c>
      <c r="AI51" s="17" t="s">
        <v>5</v>
      </c>
      <c r="AJ51" s="16" t="s">
        <v>21</v>
      </c>
      <c r="AK51" s="16" t="s">
        <v>22</v>
      </c>
      <c r="AL51" s="17" t="s">
        <v>23</v>
      </c>
      <c r="AN51" s="12" t="s">
        <v>39</v>
      </c>
      <c r="AO51" s="16" t="s">
        <v>4</v>
      </c>
      <c r="AP51" s="16" t="s">
        <v>6</v>
      </c>
      <c r="AQ51" s="17" t="s">
        <v>5</v>
      </c>
      <c r="AR51" s="16" t="s">
        <v>21</v>
      </c>
      <c r="AS51" s="16" t="s">
        <v>22</v>
      </c>
      <c r="AT51" s="17" t="s">
        <v>23</v>
      </c>
    </row>
    <row r="52" spans="2:46" x14ac:dyDescent="0.35">
      <c r="B52" s="4" t="s">
        <v>40</v>
      </c>
      <c r="C52" s="10">
        <v>39</v>
      </c>
      <c r="D52" s="7">
        <v>5</v>
      </c>
      <c r="E52" s="10">
        <v>88.635999999999996</v>
      </c>
      <c r="F52" s="7">
        <v>11.364000000000001</v>
      </c>
      <c r="H52" s="4" t="s">
        <v>40</v>
      </c>
      <c r="I52" s="10">
        <v>29</v>
      </c>
      <c r="J52" s="10">
        <v>14</v>
      </c>
      <c r="K52" s="7">
        <v>0</v>
      </c>
      <c r="L52" s="10">
        <v>67.441999999999993</v>
      </c>
      <c r="M52" s="10">
        <v>32.558</v>
      </c>
      <c r="N52" s="7">
        <v>0</v>
      </c>
      <c r="P52" s="4" t="s">
        <v>40</v>
      </c>
      <c r="Q52" s="10">
        <v>34</v>
      </c>
      <c r="R52" s="10">
        <v>10</v>
      </c>
      <c r="S52" s="7">
        <v>0</v>
      </c>
      <c r="T52" s="10">
        <v>77.272999999999996</v>
      </c>
      <c r="U52" s="10">
        <v>22.727</v>
      </c>
      <c r="V52" s="7">
        <v>0</v>
      </c>
      <c r="X52" s="4" t="s">
        <v>40</v>
      </c>
      <c r="Y52" s="10">
        <v>25</v>
      </c>
      <c r="Z52" s="10">
        <v>19</v>
      </c>
      <c r="AA52" s="7">
        <v>0</v>
      </c>
      <c r="AB52" s="10">
        <v>56.817999999999998</v>
      </c>
      <c r="AC52" s="10">
        <v>43.182000000000002</v>
      </c>
      <c r="AD52" s="7">
        <v>0</v>
      </c>
      <c r="AF52" s="4" t="s">
        <v>40</v>
      </c>
      <c r="AG52" s="10">
        <v>29</v>
      </c>
      <c r="AH52" s="10">
        <v>15</v>
      </c>
      <c r="AI52" s="7">
        <v>0</v>
      </c>
      <c r="AJ52" s="10">
        <v>65.909000000000006</v>
      </c>
      <c r="AK52" s="10">
        <v>34.091000000000001</v>
      </c>
      <c r="AL52" s="7">
        <v>0</v>
      </c>
      <c r="AN52" s="4" t="s">
        <v>40</v>
      </c>
      <c r="AO52" s="10">
        <v>32</v>
      </c>
      <c r="AP52" s="10">
        <v>12</v>
      </c>
      <c r="AQ52" s="7">
        <v>0</v>
      </c>
      <c r="AR52" s="10">
        <v>72.727000000000004</v>
      </c>
      <c r="AS52" s="10">
        <v>27.273</v>
      </c>
      <c r="AT52" s="7">
        <v>0</v>
      </c>
    </row>
    <row r="53" spans="2:46" x14ac:dyDescent="0.35">
      <c r="B53" s="4" t="s">
        <v>41</v>
      </c>
      <c r="C53" s="10">
        <v>238</v>
      </c>
      <c r="D53" s="7">
        <v>20</v>
      </c>
      <c r="E53" s="10">
        <v>92.248000000000005</v>
      </c>
      <c r="F53" s="7">
        <v>7.7519999999999998</v>
      </c>
      <c r="H53" s="4" t="s">
        <v>41</v>
      </c>
      <c r="I53" s="10">
        <v>168</v>
      </c>
      <c r="J53" s="10">
        <v>90</v>
      </c>
      <c r="K53" s="7">
        <v>1</v>
      </c>
      <c r="L53" s="10">
        <v>64.864999999999995</v>
      </c>
      <c r="M53" s="10">
        <v>34.749000000000002</v>
      </c>
      <c r="N53" s="7">
        <v>0.38600000000000001</v>
      </c>
      <c r="P53" s="4" t="s">
        <v>41</v>
      </c>
      <c r="Q53" s="10">
        <v>204</v>
      </c>
      <c r="R53" s="10">
        <v>53</v>
      </c>
      <c r="S53" s="7">
        <v>1</v>
      </c>
      <c r="T53" s="10">
        <v>79.069999999999993</v>
      </c>
      <c r="U53" s="10">
        <v>20.542999999999999</v>
      </c>
      <c r="V53" s="7">
        <v>0.38800000000000001</v>
      </c>
      <c r="X53" s="4" t="s">
        <v>41</v>
      </c>
      <c r="Y53" s="10">
        <v>166</v>
      </c>
      <c r="Z53" s="10">
        <v>91</v>
      </c>
      <c r="AA53" s="7">
        <v>2</v>
      </c>
      <c r="AB53" s="10">
        <v>64.093000000000004</v>
      </c>
      <c r="AC53" s="10">
        <v>35.134999999999998</v>
      </c>
      <c r="AD53" s="7">
        <v>0.77200000000000002</v>
      </c>
      <c r="AF53" s="4" t="s">
        <v>41</v>
      </c>
      <c r="AG53" s="10">
        <v>166</v>
      </c>
      <c r="AH53" s="10">
        <v>91</v>
      </c>
      <c r="AI53" s="7">
        <v>2</v>
      </c>
      <c r="AJ53" s="10">
        <v>64.093000000000004</v>
      </c>
      <c r="AK53" s="10">
        <v>35.134999999999998</v>
      </c>
      <c r="AL53" s="7">
        <v>0.77200000000000002</v>
      </c>
      <c r="AN53" s="4" t="s">
        <v>41</v>
      </c>
      <c r="AO53" s="10">
        <v>190</v>
      </c>
      <c r="AP53" s="10">
        <v>66</v>
      </c>
      <c r="AQ53" s="7">
        <v>2</v>
      </c>
      <c r="AR53" s="10">
        <v>73.643000000000001</v>
      </c>
      <c r="AS53" s="10">
        <v>25.581</v>
      </c>
      <c r="AT53" s="7">
        <v>0.77500000000000002</v>
      </c>
    </row>
    <row r="54" spans="2:46" x14ac:dyDescent="0.35">
      <c r="B54" s="13" t="s">
        <v>7</v>
      </c>
      <c r="C54" s="15">
        <v>277</v>
      </c>
      <c r="D54" s="14">
        <v>25</v>
      </c>
      <c r="E54" s="15"/>
      <c r="F54" s="14"/>
      <c r="H54" s="13" t="s">
        <v>7</v>
      </c>
      <c r="I54" s="15">
        <v>197</v>
      </c>
      <c r="J54" s="15">
        <v>104</v>
      </c>
      <c r="K54" s="14">
        <v>1</v>
      </c>
      <c r="L54" s="15"/>
      <c r="M54" s="15"/>
      <c r="N54" s="14"/>
      <c r="P54" s="13" t="s">
        <v>7</v>
      </c>
      <c r="Q54" s="15">
        <v>238</v>
      </c>
      <c r="R54" s="15">
        <v>63</v>
      </c>
      <c r="S54" s="14">
        <v>1</v>
      </c>
      <c r="T54" s="15"/>
      <c r="U54" s="15"/>
      <c r="V54" s="14"/>
      <c r="X54" s="13" t="s">
        <v>7</v>
      </c>
      <c r="Y54" s="15">
        <v>191</v>
      </c>
      <c r="Z54" s="15">
        <v>110</v>
      </c>
      <c r="AA54" s="14">
        <v>2</v>
      </c>
      <c r="AB54" s="15"/>
      <c r="AC54" s="15"/>
      <c r="AD54" s="14"/>
      <c r="AF54" s="13" t="s">
        <v>7</v>
      </c>
      <c r="AG54" s="15">
        <v>195</v>
      </c>
      <c r="AH54" s="15">
        <v>106</v>
      </c>
      <c r="AI54" s="14">
        <v>2</v>
      </c>
      <c r="AJ54" s="15"/>
      <c r="AK54" s="15"/>
      <c r="AL54" s="14"/>
      <c r="AN54" s="13" t="s">
        <v>7</v>
      </c>
      <c r="AO54" s="15">
        <v>222</v>
      </c>
      <c r="AP54" s="15">
        <v>78</v>
      </c>
      <c r="AQ54" s="14">
        <v>2</v>
      </c>
      <c r="AR54" s="15"/>
      <c r="AS54" s="15"/>
      <c r="AT54" s="14"/>
    </row>
  </sheetData>
  <mergeCells count="108">
    <mergeCell ref="B12:F12"/>
    <mergeCell ref="C13:D13"/>
    <mergeCell ref="E13:F13"/>
    <mergeCell ref="H12:N12"/>
    <mergeCell ref="I13:K13"/>
    <mergeCell ref="L13:N13"/>
    <mergeCell ref="P12:V12"/>
    <mergeCell ref="Q13:S13"/>
    <mergeCell ref="T13:V13"/>
    <mergeCell ref="X12:AD12"/>
    <mergeCell ref="Y13:AA13"/>
    <mergeCell ref="AB13:AD13"/>
    <mergeCell ref="AF12:AL12"/>
    <mergeCell ref="AG13:AI13"/>
    <mergeCell ref="AJ13:AL13"/>
    <mergeCell ref="AN12:AT12"/>
    <mergeCell ref="AO13:AQ13"/>
    <mergeCell ref="AR13:AT13"/>
    <mergeCell ref="B19:F19"/>
    <mergeCell ref="C20:D20"/>
    <mergeCell ref="E20:F20"/>
    <mergeCell ref="H19:N19"/>
    <mergeCell ref="I20:K20"/>
    <mergeCell ref="L20:N20"/>
    <mergeCell ref="P19:V19"/>
    <mergeCell ref="Q20:S20"/>
    <mergeCell ref="T20:V20"/>
    <mergeCell ref="X19:AD19"/>
    <mergeCell ref="Y20:AA20"/>
    <mergeCell ref="AB20:AD20"/>
    <mergeCell ref="AF19:AL19"/>
    <mergeCell ref="AG20:AI20"/>
    <mergeCell ref="AJ20:AL20"/>
    <mergeCell ref="AN19:AT19"/>
    <mergeCell ref="AO20:AQ20"/>
    <mergeCell ref="AR20:AT20"/>
    <mergeCell ref="B27:F27"/>
    <mergeCell ref="C28:D28"/>
    <mergeCell ref="E28:F28"/>
    <mergeCell ref="H27:N27"/>
    <mergeCell ref="I28:K28"/>
    <mergeCell ref="L28:N28"/>
    <mergeCell ref="P27:V27"/>
    <mergeCell ref="Q28:S28"/>
    <mergeCell ref="T28:V28"/>
    <mergeCell ref="X27:AD27"/>
    <mergeCell ref="Y28:AA28"/>
    <mergeCell ref="AB28:AD28"/>
    <mergeCell ref="AF27:AL27"/>
    <mergeCell ref="AG28:AI28"/>
    <mergeCell ref="AJ28:AL28"/>
    <mergeCell ref="AN27:AT27"/>
    <mergeCell ref="AO28:AQ28"/>
    <mergeCell ref="AR28:AT28"/>
    <mergeCell ref="B34:F34"/>
    <mergeCell ref="C35:D35"/>
    <mergeCell ref="E35:F35"/>
    <mergeCell ref="H34:N34"/>
    <mergeCell ref="I35:K35"/>
    <mergeCell ref="L35:N35"/>
    <mergeCell ref="P34:V34"/>
    <mergeCell ref="Q35:S35"/>
    <mergeCell ref="T35:V35"/>
    <mergeCell ref="X34:AD34"/>
    <mergeCell ref="Y35:AA35"/>
    <mergeCell ref="AB35:AD35"/>
    <mergeCell ref="AF34:AL34"/>
    <mergeCell ref="AG35:AI35"/>
    <mergeCell ref="AJ35:AL35"/>
    <mergeCell ref="AN34:AT34"/>
    <mergeCell ref="AO35:AQ35"/>
    <mergeCell ref="AR35:AT35"/>
    <mergeCell ref="B42:F42"/>
    <mergeCell ref="C43:D43"/>
    <mergeCell ref="E43:F43"/>
    <mergeCell ref="H42:N42"/>
    <mergeCell ref="I43:K43"/>
    <mergeCell ref="L43:N43"/>
    <mergeCell ref="P42:V42"/>
    <mergeCell ref="Q43:S43"/>
    <mergeCell ref="T43:V43"/>
    <mergeCell ref="X42:AD42"/>
    <mergeCell ref="Y43:AA43"/>
    <mergeCell ref="AB43:AD43"/>
    <mergeCell ref="AF42:AL42"/>
    <mergeCell ref="AG43:AI43"/>
    <mergeCell ref="AJ43:AL43"/>
    <mergeCell ref="AN42:AT42"/>
    <mergeCell ref="AO43:AQ43"/>
    <mergeCell ref="AR43:AT43"/>
    <mergeCell ref="B49:F49"/>
    <mergeCell ref="C50:D50"/>
    <mergeCell ref="E50:F50"/>
    <mergeCell ref="H49:N49"/>
    <mergeCell ref="I50:K50"/>
    <mergeCell ref="L50:N50"/>
    <mergeCell ref="P49:V49"/>
    <mergeCell ref="Q50:S50"/>
    <mergeCell ref="T50:V50"/>
    <mergeCell ref="X49:AD49"/>
    <mergeCell ref="Y50:AA50"/>
    <mergeCell ref="AB50:AD50"/>
    <mergeCell ref="AF49:AL49"/>
    <mergeCell ref="AG50:AI50"/>
    <mergeCell ref="AJ50:AL50"/>
    <mergeCell ref="AN49:AT49"/>
    <mergeCell ref="AO50:AQ50"/>
    <mergeCell ref="AR50:AT50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56"/>
  <sheetViews>
    <sheetView workbookViewId="0"/>
  </sheetViews>
  <sheetFormatPr defaultColWidth="11.36328125" defaultRowHeight="14.5" x14ac:dyDescent="0.35"/>
  <sheetData>
    <row r="1" spans="1:46" x14ac:dyDescent="0.35">
      <c r="A1" s="1" t="s">
        <v>66</v>
      </c>
    </row>
    <row r="2" spans="1:46" x14ac:dyDescent="0.35">
      <c r="A2" s="18" t="str">
        <f>HYPERLINK("#'Contents'!A1", "Contents")</f>
        <v>Contents</v>
      </c>
      <c r="B2" s="18" t="str">
        <f>HYPERLINK("#'Sheet.3'!A1", "Sheet.3")</f>
        <v>Sheet.3</v>
      </c>
      <c r="C2" s="19" t="str">
        <f>HYPERLINK("#'Sheet.5'!A1", "Sheet.5")</f>
        <v>Sheet.5</v>
      </c>
    </row>
    <row r="4" spans="1:46" x14ac:dyDescent="0.35">
      <c r="B4" s="3" t="s">
        <v>3</v>
      </c>
      <c r="C4" s="2" t="s">
        <v>4</v>
      </c>
      <c r="D4" s="2" t="s">
        <v>6</v>
      </c>
      <c r="E4" s="2" t="s">
        <v>5</v>
      </c>
      <c r="F4" s="5" t="s">
        <v>7</v>
      </c>
      <c r="H4" s="3" t="s">
        <v>8</v>
      </c>
      <c r="I4" s="2" t="s">
        <v>4</v>
      </c>
      <c r="J4" s="2" t="s">
        <v>6</v>
      </c>
      <c r="K4" s="5" t="s">
        <v>5</v>
      </c>
    </row>
    <row r="5" spans="1:46" x14ac:dyDescent="0.35">
      <c r="B5" s="4" t="s">
        <v>60</v>
      </c>
      <c r="C5" s="10">
        <v>369</v>
      </c>
      <c r="D5" s="10">
        <v>30</v>
      </c>
      <c r="E5" s="10">
        <v>3</v>
      </c>
      <c r="F5" s="7">
        <v>402</v>
      </c>
      <c r="H5" s="4" t="s">
        <v>60</v>
      </c>
      <c r="I5" s="10">
        <v>91.790999999999997</v>
      </c>
      <c r="J5" s="10">
        <v>7.4630000000000001</v>
      </c>
      <c r="K5" s="7">
        <v>0.746</v>
      </c>
    </row>
    <row r="6" spans="1:46" x14ac:dyDescent="0.35">
      <c r="B6" s="4" t="s">
        <v>61</v>
      </c>
      <c r="C6" s="10">
        <v>279</v>
      </c>
      <c r="D6" s="10">
        <v>114</v>
      </c>
      <c r="E6" s="10">
        <v>8</v>
      </c>
      <c r="F6" s="7">
        <v>401</v>
      </c>
      <c r="H6" s="4" t="s">
        <v>61</v>
      </c>
      <c r="I6" s="10">
        <v>69.575999999999993</v>
      </c>
      <c r="J6" s="10">
        <v>28.428999999999998</v>
      </c>
      <c r="K6" s="7">
        <v>1.9950000000000001</v>
      </c>
    </row>
    <row r="7" spans="1:46" x14ac:dyDescent="0.35">
      <c r="B7" s="4" t="s">
        <v>62</v>
      </c>
      <c r="C7" s="10">
        <v>307</v>
      </c>
      <c r="D7" s="10">
        <v>93</v>
      </c>
      <c r="E7" s="10">
        <v>1</v>
      </c>
      <c r="F7" s="7">
        <v>401</v>
      </c>
      <c r="H7" s="4" t="s">
        <v>62</v>
      </c>
      <c r="I7" s="10">
        <v>76.558999999999997</v>
      </c>
      <c r="J7" s="10">
        <v>23.192</v>
      </c>
      <c r="K7" s="7">
        <v>0.249</v>
      </c>
    </row>
    <row r="8" spans="1:46" x14ac:dyDescent="0.35">
      <c r="B8" s="4" t="s">
        <v>63</v>
      </c>
      <c r="C8" s="10">
        <v>293</v>
      </c>
      <c r="D8" s="10">
        <v>109</v>
      </c>
      <c r="E8" s="10">
        <v>0</v>
      </c>
      <c r="F8" s="7">
        <v>402</v>
      </c>
      <c r="H8" s="4" t="s">
        <v>63</v>
      </c>
      <c r="I8" s="10">
        <v>72.885999999999996</v>
      </c>
      <c r="J8" s="10">
        <v>27.114000000000001</v>
      </c>
      <c r="K8" s="7">
        <v>0</v>
      </c>
    </row>
    <row r="9" spans="1:46" x14ac:dyDescent="0.35">
      <c r="B9" s="4" t="s">
        <v>64</v>
      </c>
      <c r="C9" s="10">
        <v>282</v>
      </c>
      <c r="D9" s="10">
        <v>111</v>
      </c>
      <c r="E9" s="10">
        <v>9</v>
      </c>
      <c r="F9" s="7">
        <v>402</v>
      </c>
      <c r="H9" s="4" t="s">
        <v>64</v>
      </c>
      <c r="I9" s="10">
        <v>70.149000000000001</v>
      </c>
      <c r="J9" s="10">
        <v>27.611999999999998</v>
      </c>
      <c r="K9" s="7">
        <v>2.2389999999999999</v>
      </c>
    </row>
    <row r="10" spans="1:46" x14ac:dyDescent="0.35">
      <c r="B10" s="6" t="s">
        <v>65</v>
      </c>
      <c r="C10" s="9">
        <v>309</v>
      </c>
      <c r="D10" s="9">
        <v>89</v>
      </c>
      <c r="E10" s="9">
        <v>4</v>
      </c>
      <c r="F10" s="8">
        <v>402</v>
      </c>
      <c r="H10" s="6" t="s">
        <v>65</v>
      </c>
      <c r="I10" s="9">
        <v>76.866</v>
      </c>
      <c r="J10" s="9">
        <v>22.138999999999999</v>
      </c>
      <c r="K10" s="8">
        <v>0.995</v>
      </c>
    </row>
    <row r="12" spans="1:46" x14ac:dyDescent="0.35">
      <c r="B12" s="31" t="s">
        <v>60</v>
      </c>
      <c r="C12" s="32"/>
      <c r="D12" s="32"/>
      <c r="E12" s="33"/>
      <c r="F12" s="32"/>
      <c r="G12" s="32"/>
      <c r="H12" s="33"/>
      <c r="J12" s="31" t="s">
        <v>61</v>
      </c>
      <c r="K12" s="32"/>
      <c r="L12" s="32"/>
      <c r="M12" s="33"/>
      <c r="N12" s="32"/>
      <c r="O12" s="32"/>
      <c r="P12" s="33"/>
      <c r="R12" s="31" t="s">
        <v>62</v>
      </c>
      <c r="S12" s="32"/>
      <c r="T12" s="32"/>
      <c r="U12" s="33"/>
      <c r="V12" s="32"/>
      <c r="W12" s="32"/>
      <c r="X12" s="33"/>
      <c r="Z12" s="31" t="s">
        <v>63</v>
      </c>
      <c r="AA12" s="32"/>
      <c r="AB12" s="33"/>
      <c r="AC12" s="32"/>
      <c r="AD12" s="33"/>
      <c r="AF12" s="31" t="s">
        <v>64</v>
      </c>
      <c r="AG12" s="32"/>
      <c r="AH12" s="32"/>
      <c r="AI12" s="33"/>
      <c r="AJ12" s="32"/>
      <c r="AK12" s="32"/>
      <c r="AL12" s="33"/>
      <c r="AN12" s="31" t="s">
        <v>65</v>
      </c>
      <c r="AO12" s="32"/>
      <c r="AP12" s="32"/>
      <c r="AQ12" s="33"/>
      <c r="AR12" s="32"/>
      <c r="AS12" s="32"/>
      <c r="AT12" s="33"/>
    </row>
    <row r="13" spans="1:46" x14ac:dyDescent="0.35">
      <c r="B13" s="11"/>
      <c r="C13" s="34" t="s">
        <v>3</v>
      </c>
      <c r="D13" s="34"/>
      <c r="E13" s="35"/>
      <c r="F13" s="34" t="s">
        <v>8</v>
      </c>
      <c r="G13" s="34"/>
      <c r="H13" s="35"/>
      <c r="J13" s="11"/>
      <c r="K13" s="34" t="s">
        <v>3</v>
      </c>
      <c r="L13" s="34"/>
      <c r="M13" s="35"/>
      <c r="N13" s="34" t="s">
        <v>8</v>
      </c>
      <c r="O13" s="34"/>
      <c r="P13" s="35"/>
      <c r="R13" s="11"/>
      <c r="S13" s="34" t="s">
        <v>3</v>
      </c>
      <c r="T13" s="34"/>
      <c r="U13" s="35"/>
      <c r="V13" s="34" t="s">
        <v>8</v>
      </c>
      <c r="W13" s="34"/>
      <c r="X13" s="35"/>
      <c r="Z13" s="11"/>
      <c r="AA13" s="34" t="s">
        <v>3</v>
      </c>
      <c r="AB13" s="35"/>
      <c r="AC13" s="34" t="s">
        <v>8</v>
      </c>
      <c r="AD13" s="35"/>
      <c r="AF13" s="11"/>
      <c r="AG13" s="34" t="s">
        <v>3</v>
      </c>
      <c r="AH13" s="34"/>
      <c r="AI13" s="35"/>
      <c r="AJ13" s="34" t="s">
        <v>8</v>
      </c>
      <c r="AK13" s="34"/>
      <c r="AL13" s="35"/>
      <c r="AN13" s="11"/>
      <c r="AO13" s="34" t="s">
        <v>3</v>
      </c>
      <c r="AP13" s="34"/>
      <c r="AQ13" s="35"/>
      <c r="AR13" s="34" t="s">
        <v>8</v>
      </c>
      <c r="AS13" s="34"/>
      <c r="AT13" s="35"/>
    </row>
    <row r="14" spans="1:46" x14ac:dyDescent="0.35">
      <c r="B14" s="12" t="s">
        <v>20</v>
      </c>
      <c r="C14" s="16" t="s">
        <v>4</v>
      </c>
      <c r="D14" s="16" t="s">
        <v>6</v>
      </c>
      <c r="E14" s="17" t="s">
        <v>5</v>
      </c>
      <c r="F14" s="16" t="s">
        <v>21</v>
      </c>
      <c r="G14" s="16" t="s">
        <v>22</v>
      </c>
      <c r="H14" s="17" t="s">
        <v>23</v>
      </c>
      <c r="J14" s="12" t="s">
        <v>20</v>
      </c>
      <c r="K14" s="16" t="s">
        <v>4</v>
      </c>
      <c r="L14" s="16" t="s">
        <v>5</v>
      </c>
      <c r="M14" s="17" t="s">
        <v>6</v>
      </c>
      <c r="N14" s="16" t="s">
        <v>21</v>
      </c>
      <c r="O14" s="16" t="s">
        <v>23</v>
      </c>
      <c r="P14" s="17" t="s">
        <v>22</v>
      </c>
      <c r="R14" s="12" t="s">
        <v>20</v>
      </c>
      <c r="S14" s="16" t="s">
        <v>4</v>
      </c>
      <c r="T14" s="16" t="s">
        <v>5</v>
      </c>
      <c r="U14" s="17" t="s">
        <v>6</v>
      </c>
      <c r="V14" s="16" t="s">
        <v>21</v>
      </c>
      <c r="W14" s="16" t="s">
        <v>23</v>
      </c>
      <c r="X14" s="17" t="s">
        <v>22</v>
      </c>
      <c r="Z14" s="12" t="s">
        <v>20</v>
      </c>
      <c r="AA14" s="16" t="s">
        <v>4</v>
      </c>
      <c r="AB14" s="17" t="s">
        <v>6</v>
      </c>
      <c r="AC14" s="16" t="s">
        <v>21</v>
      </c>
      <c r="AD14" s="17" t="s">
        <v>22</v>
      </c>
      <c r="AF14" s="12" t="s">
        <v>20</v>
      </c>
      <c r="AG14" s="16" t="s">
        <v>4</v>
      </c>
      <c r="AH14" s="16" t="s">
        <v>5</v>
      </c>
      <c r="AI14" s="17" t="s">
        <v>6</v>
      </c>
      <c r="AJ14" s="16" t="s">
        <v>21</v>
      </c>
      <c r="AK14" s="16" t="s">
        <v>23</v>
      </c>
      <c r="AL14" s="17" t="s">
        <v>22</v>
      </c>
      <c r="AN14" s="12" t="s">
        <v>20</v>
      </c>
      <c r="AO14" s="16" t="s">
        <v>4</v>
      </c>
      <c r="AP14" s="16" t="s">
        <v>5</v>
      </c>
      <c r="AQ14" s="17" t="s">
        <v>6</v>
      </c>
      <c r="AR14" s="16" t="s">
        <v>21</v>
      </c>
      <c r="AS14" s="16" t="s">
        <v>23</v>
      </c>
      <c r="AT14" s="17" t="s">
        <v>22</v>
      </c>
    </row>
    <row r="15" spans="1:46" x14ac:dyDescent="0.35">
      <c r="B15" s="4" t="s">
        <v>24</v>
      </c>
      <c r="C15" s="10">
        <v>131</v>
      </c>
      <c r="D15" s="10">
        <v>10</v>
      </c>
      <c r="E15" s="7">
        <v>0</v>
      </c>
      <c r="F15" s="10">
        <v>92.908000000000001</v>
      </c>
      <c r="G15" s="10">
        <v>7.0919999999999996</v>
      </c>
      <c r="H15" s="7">
        <v>0</v>
      </c>
      <c r="J15" s="4" t="s">
        <v>24</v>
      </c>
      <c r="K15" s="10">
        <v>98</v>
      </c>
      <c r="L15" s="10">
        <v>3</v>
      </c>
      <c r="M15" s="7">
        <v>39</v>
      </c>
      <c r="N15" s="10">
        <v>70</v>
      </c>
      <c r="O15" s="10">
        <v>2.1429999999999998</v>
      </c>
      <c r="P15" s="7">
        <v>27.856999999999999</v>
      </c>
      <c r="R15" s="4" t="s">
        <v>24</v>
      </c>
      <c r="S15" s="10">
        <v>105</v>
      </c>
      <c r="T15" s="10">
        <v>1</v>
      </c>
      <c r="U15" s="7">
        <v>35</v>
      </c>
      <c r="V15" s="10">
        <v>74.468000000000004</v>
      </c>
      <c r="W15" s="10">
        <v>0.70899999999999996</v>
      </c>
      <c r="X15" s="7">
        <v>24.823</v>
      </c>
      <c r="Z15" s="4" t="s">
        <v>24</v>
      </c>
      <c r="AA15" s="10">
        <v>113</v>
      </c>
      <c r="AB15" s="7">
        <v>28</v>
      </c>
      <c r="AC15" s="10">
        <v>80.141999999999996</v>
      </c>
      <c r="AD15" s="7">
        <v>19.858000000000001</v>
      </c>
      <c r="AF15" s="4" t="s">
        <v>24</v>
      </c>
      <c r="AG15" s="10">
        <v>101</v>
      </c>
      <c r="AH15" s="10">
        <v>4</v>
      </c>
      <c r="AI15" s="7">
        <v>36</v>
      </c>
      <c r="AJ15" s="10">
        <v>71.631</v>
      </c>
      <c r="AK15" s="10">
        <v>2.8370000000000002</v>
      </c>
      <c r="AL15" s="7">
        <v>25.532</v>
      </c>
      <c r="AN15" s="4" t="s">
        <v>24</v>
      </c>
      <c r="AO15" s="10">
        <v>114</v>
      </c>
      <c r="AP15" s="10">
        <v>1</v>
      </c>
      <c r="AQ15" s="7">
        <v>26</v>
      </c>
      <c r="AR15" s="10">
        <v>80.850999999999999</v>
      </c>
      <c r="AS15" s="10">
        <v>0.70899999999999996</v>
      </c>
      <c r="AT15" s="7">
        <v>18.440000000000001</v>
      </c>
    </row>
    <row r="16" spans="1:46" x14ac:dyDescent="0.35">
      <c r="B16" s="4" t="s">
        <v>25</v>
      </c>
      <c r="C16" s="10">
        <v>123</v>
      </c>
      <c r="D16" s="10">
        <v>9</v>
      </c>
      <c r="E16" s="7">
        <v>0</v>
      </c>
      <c r="F16" s="10">
        <v>93.182000000000002</v>
      </c>
      <c r="G16" s="10">
        <v>6.8179999999999996</v>
      </c>
      <c r="H16" s="7">
        <v>0</v>
      </c>
      <c r="J16" s="4" t="s">
        <v>25</v>
      </c>
      <c r="K16" s="10">
        <v>97</v>
      </c>
      <c r="L16" s="10">
        <v>1</v>
      </c>
      <c r="M16" s="7">
        <v>34</v>
      </c>
      <c r="N16" s="10">
        <v>73.484999999999999</v>
      </c>
      <c r="O16" s="10">
        <v>0.75800000000000001</v>
      </c>
      <c r="P16" s="7">
        <v>25.757999999999999</v>
      </c>
      <c r="R16" s="4" t="s">
        <v>25</v>
      </c>
      <c r="S16" s="10">
        <v>109</v>
      </c>
      <c r="T16" s="10">
        <v>0</v>
      </c>
      <c r="U16" s="7">
        <v>23</v>
      </c>
      <c r="V16" s="10">
        <v>82.575999999999993</v>
      </c>
      <c r="W16" s="10">
        <v>0</v>
      </c>
      <c r="X16" s="7">
        <v>17.423999999999999</v>
      </c>
      <c r="Z16" s="4" t="s">
        <v>25</v>
      </c>
      <c r="AA16" s="10">
        <v>100</v>
      </c>
      <c r="AB16" s="7">
        <v>32</v>
      </c>
      <c r="AC16" s="10">
        <v>75.757999999999996</v>
      </c>
      <c r="AD16" s="7">
        <v>24.242000000000001</v>
      </c>
      <c r="AF16" s="4" t="s">
        <v>25</v>
      </c>
      <c r="AG16" s="10">
        <v>103</v>
      </c>
      <c r="AH16" s="10">
        <v>2</v>
      </c>
      <c r="AI16" s="7">
        <v>27</v>
      </c>
      <c r="AJ16" s="10">
        <v>78.03</v>
      </c>
      <c r="AK16" s="10">
        <v>1.5149999999999999</v>
      </c>
      <c r="AL16" s="7">
        <v>20.454999999999998</v>
      </c>
      <c r="AN16" s="4" t="s">
        <v>25</v>
      </c>
      <c r="AO16" s="10">
        <v>105</v>
      </c>
      <c r="AP16" s="10">
        <v>1</v>
      </c>
      <c r="AQ16" s="7">
        <v>26</v>
      </c>
      <c r="AR16" s="10">
        <v>79.545000000000002</v>
      </c>
      <c r="AS16" s="10">
        <v>0.75800000000000001</v>
      </c>
      <c r="AT16" s="7">
        <v>19.696999999999999</v>
      </c>
    </row>
    <row r="17" spans="2:46" x14ac:dyDescent="0.35">
      <c r="B17" s="4" t="s">
        <v>57</v>
      </c>
      <c r="C17" s="10">
        <v>115</v>
      </c>
      <c r="D17" s="10">
        <v>11</v>
      </c>
      <c r="E17" s="7">
        <v>3</v>
      </c>
      <c r="F17" s="10">
        <v>89.147000000000006</v>
      </c>
      <c r="G17" s="10">
        <v>8.5269999999999992</v>
      </c>
      <c r="H17" s="7">
        <v>2.3260000000000001</v>
      </c>
      <c r="J17" s="4" t="s">
        <v>57</v>
      </c>
      <c r="K17" s="10">
        <v>84</v>
      </c>
      <c r="L17" s="10">
        <v>4</v>
      </c>
      <c r="M17" s="7">
        <v>41</v>
      </c>
      <c r="N17" s="10">
        <v>65.116</v>
      </c>
      <c r="O17" s="10">
        <v>3.101</v>
      </c>
      <c r="P17" s="7">
        <v>31.783000000000001</v>
      </c>
      <c r="R17" s="4" t="s">
        <v>57</v>
      </c>
      <c r="S17" s="10">
        <v>93</v>
      </c>
      <c r="T17" s="10">
        <v>0</v>
      </c>
      <c r="U17" s="7">
        <v>35</v>
      </c>
      <c r="V17" s="10">
        <v>72.656000000000006</v>
      </c>
      <c r="W17" s="10">
        <v>0</v>
      </c>
      <c r="X17" s="7">
        <v>27.344000000000001</v>
      </c>
      <c r="Z17" s="4" t="s">
        <v>57</v>
      </c>
      <c r="AA17" s="10">
        <v>80</v>
      </c>
      <c r="AB17" s="7">
        <v>49</v>
      </c>
      <c r="AC17" s="10">
        <v>62.015999999999998</v>
      </c>
      <c r="AD17" s="7">
        <v>37.984000000000002</v>
      </c>
      <c r="AF17" s="4" t="s">
        <v>57</v>
      </c>
      <c r="AG17" s="10">
        <v>78</v>
      </c>
      <c r="AH17" s="10">
        <v>3</v>
      </c>
      <c r="AI17" s="7">
        <v>48</v>
      </c>
      <c r="AJ17" s="10">
        <v>60.465000000000003</v>
      </c>
      <c r="AK17" s="10">
        <v>2.3260000000000001</v>
      </c>
      <c r="AL17" s="7">
        <v>37.209000000000003</v>
      </c>
      <c r="AN17" s="4" t="s">
        <v>57</v>
      </c>
      <c r="AO17" s="10">
        <v>90</v>
      </c>
      <c r="AP17" s="10">
        <v>2</v>
      </c>
      <c r="AQ17" s="7">
        <v>37</v>
      </c>
      <c r="AR17" s="10">
        <v>69.766999999999996</v>
      </c>
      <c r="AS17" s="10">
        <v>1.55</v>
      </c>
      <c r="AT17" s="7">
        <v>28.681999999999999</v>
      </c>
    </row>
    <row r="18" spans="2:46" x14ac:dyDescent="0.35">
      <c r="B18" s="13" t="s">
        <v>7</v>
      </c>
      <c r="C18" s="15">
        <v>369</v>
      </c>
      <c r="D18" s="15">
        <v>30</v>
      </c>
      <c r="E18" s="14">
        <v>3</v>
      </c>
      <c r="F18" s="15"/>
      <c r="G18" s="15"/>
      <c r="H18" s="14"/>
      <c r="J18" s="13" t="s">
        <v>7</v>
      </c>
      <c r="K18" s="15">
        <v>279</v>
      </c>
      <c r="L18" s="15">
        <v>8</v>
      </c>
      <c r="M18" s="14">
        <v>114</v>
      </c>
      <c r="N18" s="15"/>
      <c r="O18" s="15"/>
      <c r="P18" s="14"/>
      <c r="R18" s="13" t="s">
        <v>7</v>
      </c>
      <c r="S18" s="15">
        <v>307</v>
      </c>
      <c r="T18" s="15">
        <v>1</v>
      </c>
      <c r="U18" s="14">
        <v>93</v>
      </c>
      <c r="V18" s="15"/>
      <c r="W18" s="15"/>
      <c r="X18" s="14"/>
      <c r="Z18" s="13" t="s">
        <v>7</v>
      </c>
      <c r="AA18" s="15">
        <v>293</v>
      </c>
      <c r="AB18" s="14">
        <v>109</v>
      </c>
      <c r="AC18" s="15"/>
      <c r="AD18" s="14"/>
      <c r="AF18" s="13" t="s">
        <v>7</v>
      </c>
      <c r="AG18" s="15">
        <v>282</v>
      </c>
      <c r="AH18" s="15">
        <v>9</v>
      </c>
      <c r="AI18" s="14">
        <v>111</v>
      </c>
      <c r="AJ18" s="15"/>
      <c r="AK18" s="15"/>
      <c r="AL18" s="14"/>
      <c r="AN18" s="13" t="s">
        <v>7</v>
      </c>
      <c r="AO18" s="15">
        <v>309</v>
      </c>
      <c r="AP18" s="15">
        <v>4</v>
      </c>
      <c r="AQ18" s="14">
        <v>89</v>
      </c>
      <c r="AR18" s="15"/>
      <c r="AS18" s="15"/>
      <c r="AT18" s="14"/>
    </row>
    <row r="20" spans="2:46" x14ac:dyDescent="0.35">
      <c r="B20" s="31" t="s">
        <v>60</v>
      </c>
      <c r="C20" s="32"/>
      <c r="D20" s="32"/>
      <c r="E20" s="33"/>
      <c r="F20" s="32"/>
      <c r="G20" s="32"/>
      <c r="H20" s="33"/>
      <c r="J20" s="31" t="s">
        <v>61</v>
      </c>
      <c r="K20" s="32"/>
      <c r="L20" s="32"/>
      <c r="M20" s="33"/>
      <c r="N20" s="32"/>
      <c r="O20" s="32"/>
      <c r="P20" s="33"/>
      <c r="R20" s="31" t="s">
        <v>62</v>
      </c>
      <c r="S20" s="32"/>
      <c r="T20" s="32"/>
      <c r="U20" s="33"/>
      <c r="V20" s="32"/>
      <c r="W20" s="32"/>
      <c r="X20" s="33"/>
      <c r="Z20" s="31" t="s">
        <v>63</v>
      </c>
      <c r="AA20" s="32"/>
      <c r="AB20" s="33"/>
      <c r="AC20" s="32"/>
      <c r="AD20" s="33"/>
      <c r="AF20" s="31" t="s">
        <v>64</v>
      </c>
      <c r="AG20" s="32"/>
      <c r="AH20" s="32"/>
      <c r="AI20" s="33"/>
      <c r="AJ20" s="32"/>
      <c r="AK20" s="32"/>
      <c r="AL20" s="33"/>
      <c r="AN20" s="31" t="s">
        <v>65</v>
      </c>
      <c r="AO20" s="32"/>
      <c r="AP20" s="32"/>
      <c r="AQ20" s="33"/>
      <c r="AR20" s="32"/>
      <c r="AS20" s="32"/>
      <c r="AT20" s="33"/>
    </row>
    <row r="21" spans="2:46" x14ac:dyDescent="0.35">
      <c r="B21" s="11"/>
      <c r="C21" s="34" t="s">
        <v>3</v>
      </c>
      <c r="D21" s="34"/>
      <c r="E21" s="35"/>
      <c r="F21" s="34" t="s">
        <v>8</v>
      </c>
      <c r="G21" s="34"/>
      <c r="H21" s="35"/>
      <c r="J21" s="11"/>
      <c r="K21" s="34" t="s">
        <v>3</v>
      </c>
      <c r="L21" s="34"/>
      <c r="M21" s="35"/>
      <c r="N21" s="34" t="s">
        <v>8</v>
      </c>
      <c r="O21" s="34"/>
      <c r="P21" s="35"/>
      <c r="R21" s="11"/>
      <c r="S21" s="34" t="s">
        <v>3</v>
      </c>
      <c r="T21" s="34"/>
      <c r="U21" s="35"/>
      <c r="V21" s="34" t="s">
        <v>8</v>
      </c>
      <c r="W21" s="34"/>
      <c r="X21" s="35"/>
      <c r="Z21" s="11"/>
      <c r="AA21" s="34" t="s">
        <v>3</v>
      </c>
      <c r="AB21" s="35"/>
      <c r="AC21" s="34" t="s">
        <v>8</v>
      </c>
      <c r="AD21" s="35"/>
      <c r="AF21" s="11"/>
      <c r="AG21" s="34" t="s">
        <v>3</v>
      </c>
      <c r="AH21" s="34"/>
      <c r="AI21" s="35"/>
      <c r="AJ21" s="34" t="s">
        <v>8</v>
      </c>
      <c r="AK21" s="34"/>
      <c r="AL21" s="35"/>
      <c r="AN21" s="11"/>
      <c r="AO21" s="34" t="s">
        <v>3</v>
      </c>
      <c r="AP21" s="34"/>
      <c r="AQ21" s="35"/>
      <c r="AR21" s="34" t="s">
        <v>8</v>
      </c>
      <c r="AS21" s="34"/>
      <c r="AT21" s="35"/>
    </row>
    <row r="22" spans="2:46" x14ac:dyDescent="0.35">
      <c r="B22" s="12" t="s">
        <v>26</v>
      </c>
      <c r="C22" s="16" t="s">
        <v>4</v>
      </c>
      <c r="D22" s="16" t="s">
        <v>6</v>
      </c>
      <c r="E22" s="17" t="s">
        <v>5</v>
      </c>
      <c r="F22" s="16" t="s">
        <v>21</v>
      </c>
      <c r="G22" s="16" t="s">
        <v>22</v>
      </c>
      <c r="H22" s="17" t="s">
        <v>23</v>
      </c>
      <c r="J22" s="12" t="s">
        <v>26</v>
      </c>
      <c r="K22" s="16" t="s">
        <v>4</v>
      </c>
      <c r="L22" s="16" t="s">
        <v>5</v>
      </c>
      <c r="M22" s="17" t="s">
        <v>6</v>
      </c>
      <c r="N22" s="16" t="s">
        <v>21</v>
      </c>
      <c r="O22" s="16" t="s">
        <v>23</v>
      </c>
      <c r="P22" s="17" t="s">
        <v>22</v>
      </c>
      <c r="R22" s="12" t="s">
        <v>26</v>
      </c>
      <c r="S22" s="16" t="s">
        <v>4</v>
      </c>
      <c r="T22" s="16" t="s">
        <v>6</v>
      </c>
      <c r="U22" s="17" t="s">
        <v>5</v>
      </c>
      <c r="V22" s="16" t="s">
        <v>21</v>
      </c>
      <c r="W22" s="16" t="s">
        <v>22</v>
      </c>
      <c r="X22" s="17" t="s">
        <v>23</v>
      </c>
      <c r="Z22" s="12" t="s">
        <v>26</v>
      </c>
      <c r="AA22" s="16" t="s">
        <v>4</v>
      </c>
      <c r="AB22" s="17" t="s">
        <v>6</v>
      </c>
      <c r="AC22" s="16" t="s">
        <v>21</v>
      </c>
      <c r="AD22" s="17" t="s">
        <v>22</v>
      </c>
      <c r="AF22" s="12" t="s">
        <v>26</v>
      </c>
      <c r="AG22" s="16" t="s">
        <v>4</v>
      </c>
      <c r="AH22" s="16" t="s">
        <v>5</v>
      </c>
      <c r="AI22" s="17" t="s">
        <v>6</v>
      </c>
      <c r="AJ22" s="16" t="s">
        <v>21</v>
      </c>
      <c r="AK22" s="16" t="s">
        <v>23</v>
      </c>
      <c r="AL22" s="17" t="s">
        <v>22</v>
      </c>
      <c r="AN22" s="12" t="s">
        <v>26</v>
      </c>
      <c r="AO22" s="16" t="s">
        <v>4</v>
      </c>
      <c r="AP22" s="16" t="s">
        <v>6</v>
      </c>
      <c r="AQ22" s="17" t="s">
        <v>5</v>
      </c>
      <c r="AR22" s="16" t="s">
        <v>21</v>
      </c>
      <c r="AS22" s="16" t="s">
        <v>22</v>
      </c>
      <c r="AT22" s="17" t="s">
        <v>23</v>
      </c>
    </row>
    <row r="23" spans="2:46" x14ac:dyDescent="0.35">
      <c r="B23" s="4" t="s">
        <v>27</v>
      </c>
      <c r="C23" s="10">
        <v>169</v>
      </c>
      <c r="D23" s="10">
        <v>11</v>
      </c>
      <c r="E23" s="7">
        <v>0</v>
      </c>
      <c r="F23" s="10">
        <v>93.888999999999996</v>
      </c>
      <c r="G23" s="10">
        <v>6.1109999999999998</v>
      </c>
      <c r="H23" s="7">
        <v>0</v>
      </c>
      <c r="J23" s="4" t="s">
        <v>27</v>
      </c>
      <c r="K23" s="10">
        <v>131</v>
      </c>
      <c r="L23" s="10">
        <v>4</v>
      </c>
      <c r="M23" s="7">
        <v>44</v>
      </c>
      <c r="N23" s="10">
        <v>73.183999999999997</v>
      </c>
      <c r="O23" s="10">
        <v>2.2349999999999999</v>
      </c>
      <c r="P23" s="7">
        <v>24.581</v>
      </c>
      <c r="R23" s="4" t="s">
        <v>27</v>
      </c>
      <c r="S23" s="10">
        <v>136</v>
      </c>
      <c r="T23" s="10">
        <v>44</v>
      </c>
      <c r="U23" s="7">
        <v>0</v>
      </c>
      <c r="V23" s="10">
        <v>75.555999999999997</v>
      </c>
      <c r="W23" s="10">
        <v>24.443999999999999</v>
      </c>
      <c r="X23" s="7">
        <v>0</v>
      </c>
      <c r="Z23" s="4" t="s">
        <v>27</v>
      </c>
      <c r="AA23" s="10">
        <v>137</v>
      </c>
      <c r="AB23" s="7">
        <v>43</v>
      </c>
      <c r="AC23" s="10">
        <v>76.111000000000004</v>
      </c>
      <c r="AD23" s="7">
        <v>23.888999999999999</v>
      </c>
      <c r="AF23" s="4" t="s">
        <v>27</v>
      </c>
      <c r="AG23" s="10">
        <v>128</v>
      </c>
      <c r="AH23" s="10">
        <v>4</v>
      </c>
      <c r="AI23" s="7">
        <v>48</v>
      </c>
      <c r="AJ23" s="10">
        <v>71.111000000000004</v>
      </c>
      <c r="AK23" s="10">
        <v>2.222</v>
      </c>
      <c r="AL23" s="7">
        <v>26.667000000000002</v>
      </c>
      <c r="AN23" s="4" t="s">
        <v>27</v>
      </c>
      <c r="AO23" s="10">
        <v>139</v>
      </c>
      <c r="AP23" s="10">
        <v>41</v>
      </c>
      <c r="AQ23" s="7">
        <v>0</v>
      </c>
      <c r="AR23" s="10">
        <v>77.221999999999994</v>
      </c>
      <c r="AS23" s="10">
        <v>22.777999999999999</v>
      </c>
      <c r="AT23" s="7">
        <v>0</v>
      </c>
    </row>
    <row r="24" spans="2:46" x14ac:dyDescent="0.35">
      <c r="B24" s="4" t="s">
        <v>28</v>
      </c>
      <c r="C24" s="10">
        <v>151</v>
      </c>
      <c r="D24" s="10">
        <v>16</v>
      </c>
      <c r="E24" s="7">
        <v>3</v>
      </c>
      <c r="F24" s="10">
        <v>88.823999999999998</v>
      </c>
      <c r="G24" s="10">
        <v>9.4120000000000008</v>
      </c>
      <c r="H24" s="7">
        <v>1.7649999999999999</v>
      </c>
      <c r="J24" s="4" t="s">
        <v>28</v>
      </c>
      <c r="K24" s="10">
        <v>112</v>
      </c>
      <c r="L24" s="10">
        <v>2</v>
      </c>
      <c r="M24" s="7">
        <v>56</v>
      </c>
      <c r="N24" s="10">
        <v>65.882000000000005</v>
      </c>
      <c r="O24" s="10">
        <v>1.1759999999999999</v>
      </c>
      <c r="P24" s="7">
        <v>32.941000000000003</v>
      </c>
      <c r="R24" s="4" t="s">
        <v>28</v>
      </c>
      <c r="S24" s="10">
        <v>134</v>
      </c>
      <c r="T24" s="10">
        <v>35</v>
      </c>
      <c r="U24" s="7">
        <v>0</v>
      </c>
      <c r="V24" s="10">
        <v>79.290000000000006</v>
      </c>
      <c r="W24" s="10">
        <v>20.71</v>
      </c>
      <c r="X24" s="7">
        <v>0</v>
      </c>
      <c r="Z24" s="4" t="s">
        <v>28</v>
      </c>
      <c r="AA24" s="10">
        <v>116</v>
      </c>
      <c r="AB24" s="7">
        <v>54</v>
      </c>
      <c r="AC24" s="10">
        <v>68.234999999999999</v>
      </c>
      <c r="AD24" s="7">
        <v>31.765000000000001</v>
      </c>
      <c r="AF24" s="4" t="s">
        <v>28</v>
      </c>
      <c r="AG24" s="10">
        <v>119</v>
      </c>
      <c r="AH24" s="10">
        <v>5</v>
      </c>
      <c r="AI24" s="7">
        <v>46</v>
      </c>
      <c r="AJ24" s="10">
        <v>70</v>
      </c>
      <c r="AK24" s="10">
        <v>2.9409999999999998</v>
      </c>
      <c r="AL24" s="7">
        <v>27.059000000000001</v>
      </c>
      <c r="AN24" s="4" t="s">
        <v>28</v>
      </c>
      <c r="AO24" s="10">
        <v>127</v>
      </c>
      <c r="AP24" s="10">
        <v>39</v>
      </c>
      <c r="AQ24" s="7">
        <v>4</v>
      </c>
      <c r="AR24" s="10">
        <v>74.706000000000003</v>
      </c>
      <c r="AS24" s="10">
        <v>22.940999999999999</v>
      </c>
      <c r="AT24" s="7">
        <v>2.3530000000000002</v>
      </c>
    </row>
    <row r="25" spans="2:46" x14ac:dyDescent="0.35">
      <c r="B25" s="4" t="s">
        <v>29</v>
      </c>
      <c r="C25" s="10">
        <v>47</v>
      </c>
      <c r="D25" s="10">
        <v>3</v>
      </c>
      <c r="E25" s="7">
        <v>0</v>
      </c>
      <c r="F25" s="10">
        <v>94</v>
      </c>
      <c r="G25" s="10">
        <v>6</v>
      </c>
      <c r="H25" s="7">
        <v>0</v>
      </c>
      <c r="J25" s="4" t="s">
        <v>29</v>
      </c>
      <c r="K25" s="10">
        <v>36</v>
      </c>
      <c r="L25" s="10">
        <v>2</v>
      </c>
      <c r="M25" s="7">
        <v>12</v>
      </c>
      <c r="N25" s="10">
        <v>72</v>
      </c>
      <c r="O25" s="10">
        <v>4</v>
      </c>
      <c r="P25" s="7">
        <v>24</v>
      </c>
      <c r="R25" s="4" t="s">
        <v>29</v>
      </c>
      <c r="S25" s="10">
        <v>35</v>
      </c>
      <c r="T25" s="10">
        <v>14</v>
      </c>
      <c r="U25" s="7">
        <v>1</v>
      </c>
      <c r="V25" s="10">
        <v>70</v>
      </c>
      <c r="W25" s="10">
        <v>28</v>
      </c>
      <c r="X25" s="7">
        <v>2</v>
      </c>
      <c r="Z25" s="4" t="s">
        <v>29</v>
      </c>
      <c r="AA25" s="10">
        <v>38</v>
      </c>
      <c r="AB25" s="7">
        <v>12</v>
      </c>
      <c r="AC25" s="10">
        <v>76</v>
      </c>
      <c r="AD25" s="7">
        <v>24</v>
      </c>
      <c r="AF25" s="4" t="s">
        <v>29</v>
      </c>
      <c r="AG25" s="10">
        <v>33</v>
      </c>
      <c r="AH25" s="10">
        <v>0</v>
      </c>
      <c r="AI25" s="7">
        <v>17</v>
      </c>
      <c r="AJ25" s="10">
        <v>66</v>
      </c>
      <c r="AK25" s="10">
        <v>0</v>
      </c>
      <c r="AL25" s="7">
        <v>34</v>
      </c>
      <c r="AN25" s="4" t="s">
        <v>29</v>
      </c>
      <c r="AO25" s="10">
        <v>42</v>
      </c>
      <c r="AP25" s="10">
        <v>8</v>
      </c>
      <c r="AQ25" s="7">
        <v>0</v>
      </c>
      <c r="AR25" s="10">
        <v>84</v>
      </c>
      <c r="AS25" s="10">
        <v>16</v>
      </c>
      <c r="AT25" s="7">
        <v>0</v>
      </c>
    </row>
    <row r="26" spans="2:46" x14ac:dyDescent="0.35">
      <c r="B26" s="13" t="s">
        <v>7</v>
      </c>
      <c r="C26" s="15">
        <v>367</v>
      </c>
      <c r="D26" s="15">
        <v>30</v>
      </c>
      <c r="E26" s="14">
        <v>3</v>
      </c>
      <c r="F26" s="15"/>
      <c r="G26" s="15"/>
      <c r="H26" s="14"/>
      <c r="J26" s="13" t="s">
        <v>7</v>
      </c>
      <c r="K26" s="15">
        <v>279</v>
      </c>
      <c r="L26" s="15">
        <v>8</v>
      </c>
      <c r="M26" s="14">
        <v>112</v>
      </c>
      <c r="N26" s="15"/>
      <c r="O26" s="15"/>
      <c r="P26" s="14"/>
      <c r="R26" s="13" t="s">
        <v>7</v>
      </c>
      <c r="S26" s="15">
        <v>305</v>
      </c>
      <c r="T26" s="15">
        <v>93</v>
      </c>
      <c r="U26" s="14">
        <v>1</v>
      </c>
      <c r="V26" s="15"/>
      <c r="W26" s="15"/>
      <c r="X26" s="14"/>
      <c r="Z26" s="13" t="s">
        <v>7</v>
      </c>
      <c r="AA26" s="15">
        <v>291</v>
      </c>
      <c r="AB26" s="14">
        <v>109</v>
      </c>
      <c r="AC26" s="15"/>
      <c r="AD26" s="14"/>
      <c r="AF26" s="13" t="s">
        <v>7</v>
      </c>
      <c r="AG26" s="15">
        <v>280</v>
      </c>
      <c r="AH26" s="15">
        <v>9</v>
      </c>
      <c r="AI26" s="14">
        <v>111</v>
      </c>
      <c r="AJ26" s="15"/>
      <c r="AK26" s="15"/>
      <c r="AL26" s="14"/>
      <c r="AN26" s="13" t="s">
        <v>7</v>
      </c>
      <c r="AO26" s="15">
        <v>308</v>
      </c>
      <c r="AP26" s="15">
        <v>88</v>
      </c>
      <c r="AQ26" s="14">
        <v>4</v>
      </c>
      <c r="AR26" s="15"/>
      <c r="AS26" s="15"/>
      <c r="AT26" s="14"/>
    </row>
    <row r="28" spans="2:46" x14ac:dyDescent="0.35">
      <c r="B28" s="31" t="s">
        <v>60</v>
      </c>
      <c r="C28" s="32"/>
      <c r="D28" s="32"/>
      <c r="E28" s="33"/>
      <c r="F28" s="32"/>
      <c r="G28" s="32"/>
      <c r="H28" s="33"/>
      <c r="J28" s="31" t="s">
        <v>61</v>
      </c>
      <c r="K28" s="32"/>
      <c r="L28" s="32"/>
      <c r="M28" s="33"/>
      <c r="N28" s="32"/>
      <c r="O28" s="32"/>
      <c r="P28" s="33"/>
      <c r="R28" s="31" t="s">
        <v>62</v>
      </c>
      <c r="S28" s="32"/>
      <c r="T28" s="32"/>
      <c r="U28" s="33"/>
      <c r="V28" s="32"/>
      <c r="W28" s="32"/>
      <c r="X28" s="33"/>
      <c r="Z28" s="31" t="s">
        <v>63</v>
      </c>
      <c r="AA28" s="32"/>
      <c r="AB28" s="33"/>
      <c r="AC28" s="32"/>
      <c r="AD28" s="33"/>
      <c r="AF28" s="31" t="s">
        <v>64</v>
      </c>
      <c r="AG28" s="32"/>
      <c r="AH28" s="32"/>
      <c r="AI28" s="33"/>
      <c r="AJ28" s="32"/>
      <c r="AK28" s="32"/>
      <c r="AL28" s="33"/>
      <c r="AN28" s="31" t="s">
        <v>65</v>
      </c>
      <c r="AO28" s="32"/>
      <c r="AP28" s="32"/>
      <c r="AQ28" s="33"/>
      <c r="AR28" s="32"/>
      <c r="AS28" s="32"/>
      <c r="AT28" s="33"/>
    </row>
    <row r="29" spans="2:46" x14ac:dyDescent="0.35">
      <c r="B29" s="11"/>
      <c r="C29" s="34" t="s">
        <v>3</v>
      </c>
      <c r="D29" s="34"/>
      <c r="E29" s="35"/>
      <c r="F29" s="34" t="s">
        <v>8</v>
      </c>
      <c r="G29" s="34"/>
      <c r="H29" s="35"/>
      <c r="J29" s="11"/>
      <c r="K29" s="34" t="s">
        <v>3</v>
      </c>
      <c r="L29" s="34"/>
      <c r="M29" s="35"/>
      <c r="N29" s="34" t="s">
        <v>8</v>
      </c>
      <c r="O29" s="34"/>
      <c r="P29" s="35"/>
      <c r="R29" s="11"/>
      <c r="S29" s="34" t="s">
        <v>3</v>
      </c>
      <c r="T29" s="34"/>
      <c r="U29" s="35"/>
      <c r="V29" s="34" t="s">
        <v>8</v>
      </c>
      <c r="W29" s="34"/>
      <c r="X29" s="35"/>
      <c r="Z29" s="11"/>
      <c r="AA29" s="34" t="s">
        <v>3</v>
      </c>
      <c r="AB29" s="35"/>
      <c r="AC29" s="34" t="s">
        <v>8</v>
      </c>
      <c r="AD29" s="35"/>
      <c r="AF29" s="11"/>
      <c r="AG29" s="34" t="s">
        <v>3</v>
      </c>
      <c r="AH29" s="34"/>
      <c r="AI29" s="35"/>
      <c r="AJ29" s="34" t="s">
        <v>8</v>
      </c>
      <c r="AK29" s="34"/>
      <c r="AL29" s="35"/>
      <c r="AN29" s="11"/>
      <c r="AO29" s="34" t="s">
        <v>3</v>
      </c>
      <c r="AP29" s="34"/>
      <c r="AQ29" s="35"/>
      <c r="AR29" s="34" t="s">
        <v>8</v>
      </c>
      <c r="AS29" s="34"/>
      <c r="AT29" s="35"/>
    </row>
    <row r="30" spans="2:46" x14ac:dyDescent="0.35">
      <c r="B30" s="12" t="s">
        <v>30</v>
      </c>
      <c r="C30" s="16" t="s">
        <v>4</v>
      </c>
      <c r="D30" s="16" t="s">
        <v>6</v>
      </c>
      <c r="E30" s="17" t="s">
        <v>5</v>
      </c>
      <c r="F30" s="16" t="s">
        <v>21</v>
      </c>
      <c r="G30" s="16" t="s">
        <v>22</v>
      </c>
      <c r="H30" s="17" t="s">
        <v>23</v>
      </c>
      <c r="J30" s="12" t="s">
        <v>30</v>
      </c>
      <c r="K30" s="16" t="s">
        <v>4</v>
      </c>
      <c r="L30" s="16" t="s">
        <v>5</v>
      </c>
      <c r="M30" s="17" t="s">
        <v>6</v>
      </c>
      <c r="N30" s="16" t="s">
        <v>21</v>
      </c>
      <c r="O30" s="16" t="s">
        <v>23</v>
      </c>
      <c r="P30" s="17" t="s">
        <v>22</v>
      </c>
      <c r="R30" s="12" t="s">
        <v>30</v>
      </c>
      <c r="S30" s="16" t="s">
        <v>4</v>
      </c>
      <c r="T30" s="16" t="s">
        <v>6</v>
      </c>
      <c r="U30" s="17" t="s">
        <v>5</v>
      </c>
      <c r="V30" s="16" t="s">
        <v>21</v>
      </c>
      <c r="W30" s="16" t="s">
        <v>22</v>
      </c>
      <c r="X30" s="17" t="s">
        <v>23</v>
      </c>
      <c r="Z30" s="12" t="s">
        <v>30</v>
      </c>
      <c r="AA30" s="16" t="s">
        <v>4</v>
      </c>
      <c r="AB30" s="17" t="s">
        <v>6</v>
      </c>
      <c r="AC30" s="16" t="s">
        <v>21</v>
      </c>
      <c r="AD30" s="17" t="s">
        <v>22</v>
      </c>
      <c r="AF30" s="12" t="s">
        <v>30</v>
      </c>
      <c r="AG30" s="16" t="s">
        <v>4</v>
      </c>
      <c r="AH30" s="16" t="s">
        <v>5</v>
      </c>
      <c r="AI30" s="17" t="s">
        <v>6</v>
      </c>
      <c r="AJ30" s="16" t="s">
        <v>21</v>
      </c>
      <c r="AK30" s="16" t="s">
        <v>23</v>
      </c>
      <c r="AL30" s="17" t="s">
        <v>22</v>
      </c>
      <c r="AN30" s="12" t="s">
        <v>30</v>
      </c>
      <c r="AO30" s="16" t="s">
        <v>4</v>
      </c>
      <c r="AP30" s="16" t="s">
        <v>5</v>
      </c>
      <c r="AQ30" s="17" t="s">
        <v>6</v>
      </c>
      <c r="AR30" s="16" t="s">
        <v>21</v>
      </c>
      <c r="AS30" s="16" t="s">
        <v>23</v>
      </c>
      <c r="AT30" s="17" t="s">
        <v>22</v>
      </c>
    </row>
    <row r="31" spans="2:46" x14ac:dyDescent="0.35">
      <c r="B31" s="4" t="s">
        <v>31</v>
      </c>
      <c r="C31" s="10">
        <v>155</v>
      </c>
      <c r="D31" s="10">
        <v>14</v>
      </c>
      <c r="E31" s="7">
        <v>0</v>
      </c>
      <c r="F31" s="10">
        <v>91.715999999999994</v>
      </c>
      <c r="G31" s="10">
        <v>8.2840000000000007</v>
      </c>
      <c r="H31" s="7">
        <v>0</v>
      </c>
      <c r="J31" s="4" t="s">
        <v>31</v>
      </c>
      <c r="K31" s="10">
        <v>120</v>
      </c>
      <c r="L31" s="10">
        <v>2</v>
      </c>
      <c r="M31" s="7">
        <v>46</v>
      </c>
      <c r="N31" s="10">
        <v>71.429000000000002</v>
      </c>
      <c r="O31" s="10">
        <v>1.19</v>
      </c>
      <c r="P31" s="7">
        <v>27.381</v>
      </c>
      <c r="R31" s="4" t="s">
        <v>31</v>
      </c>
      <c r="S31" s="10">
        <v>136</v>
      </c>
      <c r="T31" s="10">
        <v>33</v>
      </c>
      <c r="U31" s="7">
        <v>0</v>
      </c>
      <c r="V31" s="10">
        <v>80.472999999999999</v>
      </c>
      <c r="W31" s="10">
        <v>19.527000000000001</v>
      </c>
      <c r="X31" s="7">
        <v>0</v>
      </c>
      <c r="Z31" s="4" t="s">
        <v>31</v>
      </c>
      <c r="AA31" s="10">
        <v>133</v>
      </c>
      <c r="AB31" s="7">
        <v>36</v>
      </c>
      <c r="AC31" s="10">
        <v>78.697999999999993</v>
      </c>
      <c r="AD31" s="7">
        <v>21.302</v>
      </c>
      <c r="AF31" s="4" t="s">
        <v>31</v>
      </c>
      <c r="AG31" s="10">
        <v>132</v>
      </c>
      <c r="AH31" s="10">
        <v>4</v>
      </c>
      <c r="AI31" s="7">
        <v>33</v>
      </c>
      <c r="AJ31" s="10">
        <v>78.106999999999999</v>
      </c>
      <c r="AK31" s="10">
        <v>2.367</v>
      </c>
      <c r="AL31" s="7">
        <v>19.527000000000001</v>
      </c>
      <c r="AN31" s="4" t="s">
        <v>31</v>
      </c>
      <c r="AO31" s="10">
        <v>140</v>
      </c>
      <c r="AP31" s="10">
        <v>1</v>
      </c>
      <c r="AQ31" s="7">
        <v>28</v>
      </c>
      <c r="AR31" s="10">
        <v>82.84</v>
      </c>
      <c r="AS31" s="10">
        <v>0.59199999999999997</v>
      </c>
      <c r="AT31" s="7">
        <v>16.568000000000001</v>
      </c>
    </row>
    <row r="32" spans="2:46" x14ac:dyDescent="0.35">
      <c r="B32" s="4" t="s">
        <v>32</v>
      </c>
      <c r="C32" s="10">
        <v>132</v>
      </c>
      <c r="D32" s="10">
        <v>10</v>
      </c>
      <c r="E32" s="7">
        <v>2</v>
      </c>
      <c r="F32" s="10">
        <v>91.667000000000002</v>
      </c>
      <c r="G32" s="10">
        <v>6.944</v>
      </c>
      <c r="H32" s="7">
        <v>1.389</v>
      </c>
      <c r="J32" s="4" t="s">
        <v>32</v>
      </c>
      <c r="K32" s="10">
        <v>104</v>
      </c>
      <c r="L32" s="10">
        <v>3</v>
      </c>
      <c r="M32" s="7">
        <v>37</v>
      </c>
      <c r="N32" s="10">
        <v>72.221999999999994</v>
      </c>
      <c r="O32" s="10">
        <v>2.0830000000000002</v>
      </c>
      <c r="P32" s="7">
        <v>25.693999999999999</v>
      </c>
      <c r="R32" s="4" t="s">
        <v>32</v>
      </c>
      <c r="S32" s="10">
        <v>108</v>
      </c>
      <c r="T32" s="10">
        <v>34</v>
      </c>
      <c r="U32" s="7">
        <v>1</v>
      </c>
      <c r="V32" s="10">
        <v>75.524000000000001</v>
      </c>
      <c r="W32" s="10">
        <v>23.776</v>
      </c>
      <c r="X32" s="7">
        <v>0.69899999999999995</v>
      </c>
      <c r="Z32" s="4" t="s">
        <v>32</v>
      </c>
      <c r="AA32" s="10">
        <v>110</v>
      </c>
      <c r="AB32" s="7">
        <v>34</v>
      </c>
      <c r="AC32" s="10">
        <v>76.388999999999996</v>
      </c>
      <c r="AD32" s="7">
        <v>23.611000000000001</v>
      </c>
      <c r="AF32" s="4" t="s">
        <v>32</v>
      </c>
      <c r="AG32" s="10">
        <v>99</v>
      </c>
      <c r="AH32" s="10">
        <v>4</v>
      </c>
      <c r="AI32" s="7">
        <v>41</v>
      </c>
      <c r="AJ32" s="10">
        <v>68.75</v>
      </c>
      <c r="AK32" s="10">
        <v>2.778</v>
      </c>
      <c r="AL32" s="7">
        <v>28.472000000000001</v>
      </c>
      <c r="AN32" s="4" t="s">
        <v>32</v>
      </c>
      <c r="AO32" s="10">
        <v>108</v>
      </c>
      <c r="AP32" s="10">
        <v>3</v>
      </c>
      <c r="AQ32" s="7">
        <v>33</v>
      </c>
      <c r="AR32" s="10">
        <v>75</v>
      </c>
      <c r="AS32" s="10">
        <v>2.0830000000000002</v>
      </c>
      <c r="AT32" s="7">
        <v>22.917000000000002</v>
      </c>
    </row>
    <row r="33" spans="2:46" x14ac:dyDescent="0.35">
      <c r="B33" s="4" t="s">
        <v>58</v>
      </c>
      <c r="C33" s="10">
        <v>80</v>
      </c>
      <c r="D33" s="10">
        <v>6</v>
      </c>
      <c r="E33" s="7">
        <v>1</v>
      </c>
      <c r="F33" s="10">
        <v>91.953999999999994</v>
      </c>
      <c r="G33" s="10">
        <v>6.8970000000000002</v>
      </c>
      <c r="H33" s="7">
        <v>1.149</v>
      </c>
      <c r="J33" s="4" t="s">
        <v>58</v>
      </c>
      <c r="K33" s="10">
        <v>55</v>
      </c>
      <c r="L33" s="10">
        <v>3</v>
      </c>
      <c r="M33" s="7">
        <v>29</v>
      </c>
      <c r="N33" s="10">
        <v>63.218000000000004</v>
      </c>
      <c r="O33" s="10">
        <v>3.448</v>
      </c>
      <c r="P33" s="7">
        <v>33.332999999999998</v>
      </c>
      <c r="R33" s="4" t="s">
        <v>58</v>
      </c>
      <c r="S33" s="10">
        <v>61</v>
      </c>
      <c r="T33" s="10">
        <v>26</v>
      </c>
      <c r="U33" s="7">
        <v>0</v>
      </c>
      <c r="V33" s="10">
        <v>70.114999999999995</v>
      </c>
      <c r="W33" s="10">
        <v>29.885000000000002</v>
      </c>
      <c r="X33" s="7">
        <v>0</v>
      </c>
      <c r="Z33" s="4" t="s">
        <v>58</v>
      </c>
      <c r="AA33" s="10">
        <v>48</v>
      </c>
      <c r="AB33" s="7">
        <v>39</v>
      </c>
      <c r="AC33" s="10">
        <v>55.171999999999997</v>
      </c>
      <c r="AD33" s="7">
        <v>44.828000000000003</v>
      </c>
      <c r="AF33" s="4" t="s">
        <v>58</v>
      </c>
      <c r="AG33" s="10">
        <v>49</v>
      </c>
      <c r="AH33" s="10">
        <v>1</v>
      </c>
      <c r="AI33" s="7">
        <v>37</v>
      </c>
      <c r="AJ33" s="10">
        <v>56.322000000000003</v>
      </c>
      <c r="AK33" s="10">
        <v>1.149</v>
      </c>
      <c r="AL33" s="7">
        <v>42.529000000000003</v>
      </c>
      <c r="AN33" s="4" t="s">
        <v>58</v>
      </c>
      <c r="AO33" s="10">
        <v>60</v>
      </c>
      <c r="AP33" s="10">
        <v>0</v>
      </c>
      <c r="AQ33" s="7">
        <v>27</v>
      </c>
      <c r="AR33" s="10">
        <v>68.965999999999994</v>
      </c>
      <c r="AS33" s="10">
        <v>0</v>
      </c>
      <c r="AT33" s="7">
        <v>31.033999999999999</v>
      </c>
    </row>
    <row r="34" spans="2:46" x14ac:dyDescent="0.35">
      <c r="B34" s="13" t="s">
        <v>7</v>
      </c>
      <c r="C34" s="15">
        <v>367</v>
      </c>
      <c r="D34" s="15">
        <v>30</v>
      </c>
      <c r="E34" s="14">
        <v>3</v>
      </c>
      <c r="F34" s="15"/>
      <c r="G34" s="15"/>
      <c r="H34" s="14"/>
      <c r="J34" s="13" t="s">
        <v>7</v>
      </c>
      <c r="K34" s="15">
        <v>279</v>
      </c>
      <c r="L34" s="15">
        <v>8</v>
      </c>
      <c r="M34" s="14">
        <v>112</v>
      </c>
      <c r="N34" s="15"/>
      <c r="O34" s="15"/>
      <c r="P34" s="14"/>
      <c r="R34" s="13" t="s">
        <v>7</v>
      </c>
      <c r="S34" s="15">
        <v>305</v>
      </c>
      <c r="T34" s="15">
        <v>93</v>
      </c>
      <c r="U34" s="14">
        <v>1</v>
      </c>
      <c r="V34" s="15"/>
      <c r="W34" s="15"/>
      <c r="X34" s="14"/>
      <c r="Z34" s="13" t="s">
        <v>7</v>
      </c>
      <c r="AA34" s="15">
        <v>291</v>
      </c>
      <c r="AB34" s="14">
        <v>109</v>
      </c>
      <c r="AC34" s="15"/>
      <c r="AD34" s="14"/>
      <c r="AF34" s="13" t="s">
        <v>7</v>
      </c>
      <c r="AG34" s="15">
        <v>280</v>
      </c>
      <c r="AH34" s="15">
        <v>9</v>
      </c>
      <c r="AI34" s="14">
        <v>111</v>
      </c>
      <c r="AJ34" s="15"/>
      <c r="AK34" s="15"/>
      <c r="AL34" s="14"/>
      <c r="AN34" s="13" t="s">
        <v>7</v>
      </c>
      <c r="AO34" s="15">
        <v>308</v>
      </c>
      <c r="AP34" s="15">
        <v>4</v>
      </c>
      <c r="AQ34" s="14">
        <v>88</v>
      </c>
      <c r="AR34" s="15"/>
      <c r="AS34" s="15"/>
      <c r="AT34" s="14"/>
    </row>
    <row r="36" spans="2:46" x14ac:dyDescent="0.35">
      <c r="B36" s="31" t="s">
        <v>60</v>
      </c>
      <c r="C36" s="32"/>
      <c r="D36" s="32"/>
      <c r="E36" s="33"/>
      <c r="F36" s="32"/>
      <c r="G36" s="32"/>
      <c r="H36" s="33"/>
      <c r="J36" s="31" t="s">
        <v>61</v>
      </c>
      <c r="K36" s="32"/>
      <c r="L36" s="32"/>
      <c r="M36" s="33"/>
      <c r="N36" s="32"/>
      <c r="O36" s="32"/>
      <c r="P36" s="33"/>
      <c r="R36" s="31" t="s">
        <v>62</v>
      </c>
      <c r="S36" s="32"/>
      <c r="T36" s="32"/>
      <c r="U36" s="33"/>
      <c r="V36" s="32"/>
      <c r="W36" s="32"/>
      <c r="X36" s="33"/>
      <c r="Z36" s="31" t="s">
        <v>63</v>
      </c>
      <c r="AA36" s="32"/>
      <c r="AB36" s="33"/>
      <c r="AC36" s="32"/>
      <c r="AD36" s="33"/>
      <c r="AF36" s="31" t="s">
        <v>64</v>
      </c>
      <c r="AG36" s="32"/>
      <c r="AH36" s="32"/>
      <c r="AI36" s="33"/>
      <c r="AJ36" s="32"/>
      <c r="AK36" s="32"/>
      <c r="AL36" s="33"/>
      <c r="AN36" s="31" t="s">
        <v>65</v>
      </c>
      <c r="AO36" s="32"/>
      <c r="AP36" s="32"/>
      <c r="AQ36" s="33"/>
      <c r="AR36" s="32"/>
      <c r="AS36" s="32"/>
      <c r="AT36" s="33"/>
    </row>
    <row r="37" spans="2:46" x14ac:dyDescent="0.35">
      <c r="B37" s="11"/>
      <c r="C37" s="34" t="s">
        <v>3</v>
      </c>
      <c r="D37" s="34"/>
      <c r="E37" s="35"/>
      <c r="F37" s="34" t="s">
        <v>8</v>
      </c>
      <c r="G37" s="34"/>
      <c r="H37" s="35"/>
      <c r="J37" s="11"/>
      <c r="K37" s="34" t="s">
        <v>3</v>
      </c>
      <c r="L37" s="34"/>
      <c r="M37" s="35"/>
      <c r="N37" s="34" t="s">
        <v>8</v>
      </c>
      <c r="O37" s="34"/>
      <c r="P37" s="35"/>
      <c r="R37" s="11"/>
      <c r="S37" s="34" t="s">
        <v>3</v>
      </c>
      <c r="T37" s="34"/>
      <c r="U37" s="35"/>
      <c r="V37" s="34" t="s">
        <v>8</v>
      </c>
      <c r="W37" s="34"/>
      <c r="X37" s="35"/>
      <c r="Z37" s="11"/>
      <c r="AA37" s="34" t="s">
        <v>3</v>
      </c>
      <c r="AB37" s="35"/>
      <c r="AC37" s="34" t="s">
        <v>8</v>
      </c>
      <c r="AD37" s="35"/>
      <c r="AF37" s="11"/>
      <c r="AG37" s="34" t="s">
        <v>3</v>
      </c>
      <c r="AH37" s="34"/>
      <c r="AI37" s="35"/>
      <c r="AJ37" s="34" t="s">
        <v>8</v>
      </c>
      <c r="AK37" s="34"/>
      <c r="AL37" s="35"/>
      <c r="AN37" s="11"/>
      <c r="AO37" s="34" t="s">
        <v>3</v>
      </c>
      <c r="AP37" s="34"/>
      <c r="AQ37" s="35"/>
      <c r="AR37" s="34" t="s">
        <v>8</v>
      </c>
      <c r="AS37" s="34"/>
      <c r="AT37" s="35"/>
    </row>
    <row r="38" spans="2:46" x14ac:dyDescent="0.35">
      <c r="B38" s="12" t="s">
        <v>33</v>
      </c>
      <c r="C38" s="16" t="s">
        <v>4</v>
      </c>
      <c r="D38" s="16" t="s">
        <v>6</v>
      </c>
      <c r="E38" s="17" t="s">
        <v>5</v>
      </c>
      <c r="F38" s="16" t="s">
        <v>21</v>
      </c>
      <c r="G38" s="16" t="s">
        <v>22</v>
      </c>
      <c r="H38" s="17" t="s">
        <v>23</v>
      </c>
      <c r="J38" s="12" t="s">
        <v>33</v>
      </c>
      <c r="K38" s="16" t="s">
        <v>4</v>
      </c>
      <c r="L38" s="16" t="s">
        <v>5</v>
      </c>
      <c r="M38" s="17" t="s">
        <v>6</v>
      </c>
      <c r="N38" s="16" t="s">
        <v>21</v>
      </c>
      <c r="O38" s="16" t="s">
        <v>23</v>
      </c>
      <c r="P38" s="17" t="s">
        <v>22</v>
      </c>
      <c r="R38" s="12" t="s">
        <v>33</v>
      </c>
      <c r="S38" s="16" t="s">
        <v>4</v>
      </c>
      <c r="T38" s="16" t="s">
        <v>6</v>
      </c>
      <c r="U38" s="17" t="s">
        <v>5</v>
      </c>
      <c r="V38" s="16" t="s">
        <v>21</v>
      </c>
      <c r="W38" s="16" t="s">
        <v>22</v>
      </c>
      <c r="X38" s="17" t="s">
        <v>23</v>
      </c>
      <c r="Z38" s="12" t="s">
        <v>33</v>
      </c>
      <c r="AA38" s="16" t="s">
        <v>4</v>
      </c>
      <c r="AB38" s="17" t="s">
        <v>6</v>
      </c>
      <c r="AC38" s="16" t="s">
        <v>21</v>
      </c>
      <c r="AD38" s="17" t="s">
        <v>22</v>
      </c>
      <c r="AF38" s="12" t="s">
        <v>33</v>
      </c>
      <c r="AG38" s="16" t="s">
        <v>4</v>
      </c>
      <c r="AH38" s="16" t="s">
        <v>5</v>
      </c>
      <c r="AI38" s="17" t="s">
        <v>6</v>
      </c>
      <c r="AJ38" s="16" t="s">
        <v>21</v>
      </c>
      <c r="AK38" s="16" t="s">
        <v>23</v>
      </c>
      <c r="AL38" s="17" t="s">
        <v>22</v>
      </c>
      <c r="AN38" s="12" t="s">
        <v>33</v>
      </c>
      <c r="AO38" s="16" t="s">
        <v>4</v>
      </c>
      <c r="AP38" s="16" t="s">
        <v>5</v>
      </c>
      <c r="AQ38" s="17" t="s">
        <v>6</v>
      </c>
      <c r="AR38" s="16" t="s">
        <v>21</v>
      </c>
      <c r="AS38" s="16" t="s">
        <v>23</v>
      </c>
      <c r="AT38" s="17" t="s">
        <v>22</v>
      </c>
    </row>
    <row r="39" spans="2:46" x14ac:dyDescent="0.35">
      <c r="B39" s="4" t="s">
        <v>34</v>
      </c>
      <c r="C39" s="10">
        <v>203</v>
      </c>
      <c r="D39" s="10">
        <v>18</v>
      </c>
      <c r="E39" s="7">
        <v>0</v>
      </c>
      <c r="F39" s="10">
        <v>91.855000000000004</v>
      </c>
      <c r="G39" s="10">
        <v>8.1449999999999996</v>
      </c>
      <c r="H39" s="7">
        <v>0</v>
      </c>
      <c r="J39" s="4" t="s">
        <v>34</v>
      </c>
      <c r="K39" s="10">
        <v>155</v>
      </c>
      <c r="L39" s="10">
        <v>6</v>
      </c>
      <c r="M39" s="7">
        <v>60</v>
      </c>
      <c r="N39" s="10">
        <v>70.135999999999996</v>
      </c>
      <c r="O39" s="10">
        <v>2.7149999999999999</v>
      </c>
      <c r="P39" s="7">
        <v>27.149000000000001</v>
      </c>
      <c r="R39" s="4" t="s">
        <v>34</v>
      </c>
      <c r="S39" s="10">
        <v>173</v>
      </c>
      <c r="T39" s="10">
        <v>48</v>
      </c>
      <c r="U39" s="7">
        <v>0</v>
      </c>
      <c r="V39" s="10">
        <v>78.281000000000006</v>
      </c>
      <c r="W39" s="10">
        <v>21.719000000000001</v>
      </c>
      <c r="X39" s="7">
        <v>0</v>
      </c>
      <c r="Z39" s="4" t="s">
        <v>34</v>
      </c>
      <c r="AA39" s="10">
        <v>159</v>
      </c>
      <c r="AB39" s="7">
        <v>62</v>
      </c>
      <c r="AC39" s="10">
        <v>71.945999999999998</v>
      </c>
      <c r="AD39" s="7">
        <v>28.053999999999998</v>
      </c>
      <c r="AF39" s="4" t="s">
        <v>34</v>
      </c>
      <c r="AG39" s="10">
        <v>156</v>
      </c>
      <c r="AH39" s="10">
        <v>5</v>
      </c>
      <c r="AI39" s="7">
        <v>60</v>
      </c>
      <c r="AJ39" s="10">
        <v>70.587999999999994</v>
      </c>
      <c r="AK39" s="10">
        <v>2.262</v>
      </c>
      <c r="AL39" s="7">
        <v>27.149000000000001</v>
      </c>
      <c r="AN39" s="4" t="s">
        <v>34</v>
      </c>
      <c r="AO39" s="10">
        <v>160</v>
      </c>
      <c r="AP39" s="10">
        <v>2</v>
      </c>
      <c r="AQ39" s="7">
        <v>59</v>
      </c>
      <c r="AR39" s="10">
        <v>72.397999999999996</v>
      </c>
      <c r="AS39" s="10">
        <v>0.90500000000000003</v>
      </c>
      <c r="AT39" s="7">
        <v>26.696999999999999</v>
      </c>
    </row>
    <row r="40" spans="2:46" x14ac:dyDescent="0.35">
      <c r="B40" s="4" t="s">
        <v>35</v>
      </c>
      <c r="C40" s="10">
        <v>125</v>
      </c>
      <c r="D40" s="10">
        <v>8</v>
      </c>
      <c r="E40" s="7">
        <v>3</v>
      </c>
      <c r="F40" s="10">
        <v>91.912000000000006</v>
      </c>
      <c r="G40" s="10">
        <v>5.8819999999999997</v>
      </c>
      <c r="H40" s="7">
        <v>2.206</v>
      </c>
      <c r="J40" s="4" t="s">
        <v>35</v>
      </c>
      <c r="K40" s="10">
        <v>97</v>
      </c>
      <c r="L40" s="10">
        <v>1</v>
      </c>
      <c r="M40" s="7">
        <v>37</v>
      </c>
      <c r="N40" s="10">
        <v>71.852000000000004</v>
      </c>
      <c r="O40" s="10">
        <v>0.74099999999999999</v>
      </c>
      <c r="P40" s="7">
        <v>27.407</v>
      </c>
      <c r="R40" s="4" t="s">
        <v>35</v>
      </c>
      <c r="S40" s="10">
        <v>99</v>
      </c>
      <c r="T40" s="10">
        <v>36</v>
      </c>
      <c r="U40" s="7">
        <v>1</v>
      </c>
      <c r="V40" s="10">
        <v>72.793999999999997</v>
      </c>
      <c r="W40" s="10">
        <v>26.471</v>
      </c>
      <c r="X40" s="7">
        <v>0.73499999999999999</v>
      </c>
      <c r="Z40" s="4" t="s">
        <v>35</v>
      </c>
      <c r="AA40" s="10">
        <v>98</v>
      </c>
      <c r="AB40" s="7">
        <v>38</v>
      </c>
      <c r="AC40" s="10">
        <v>72.058999999999997</v>
      </c>
      <c r="AD40" s="7">
        <v>27.940999999999999</v>
      </c>
      <c r="AF40" s="4" t="s">
        <v>35</v>
      </c>
      <c r="AG40" s="10">
        <v>95</v>
      </c>
      <c r="AH40" s="10">
        <v>3</v>
      </c>
      <c r="AI40" s="7">
        <v>38</v>
      </c>
      <c r="AJ40" s="10">
        <v>69.852999999999994</v>
      </c>
      <c r="AK40" s="10">
        <v>2.206</v>
      </c>
      <c r="AL40" s="7">
        <v>27.940999999999999</v>
      </c>
      <c r="AN40" s="4" t="s">
        <v>35</v>
      </c>
      <c r="AO40" s="10">
        <v>111</v>
      </c>
      <c r="AP40" s="10">
        <v>2</v>
      </c>
      <c r="AQ40" s="7">
        <v>23</v>
      </c>
      <c r="AR40" s="10">
        <v>81.617999999999995</v>
      </c>
      <c r="AS40" s="10">
        <v>1.4710000000000001</v>
      </c>
      <c r="AT40" s="7">
        <v>16.911999999999999</v>
      </c>
    </row>
    <row r="41" spans="2:46" x14ac:dyDescent="0.35">
      <c r="B41" s="4" t="s">
        <v>36</v>
      </c>
      <c r="C41" s="10">
        <v>39</v>
      </c>
      <c r="D41" s="10">
        <v>4</v>
      </c>
      <c r="E41" s="7">
        <v>0</v>
      </c>
      <c r="F41" s="10">
        <v>90.697999999999993</v>
      </c>
      <c r="G41" s="10">
        <v>9.3019999999999996</v>
      </c>
      <c r="H41" s="7">
        <v>0</v>
      </c>
      <c r="J41" s="4" t="s">
        <v>36</v>
      </c>
      <c r="K41" s="10">
        <v>27</v>
      </c>
      <c r="L41" s="10">
        <v>1</v>
      </c>
      <c r="M41" s="7">
        <v>15</v>
      </c>
      <c r="N41" s="10">
        <v>62.790999999999997</v>
      </c>
      <c r="O41" s="10">
        <v>2.3260000000000001</v>
      </c>
      <c r="P41" s="7">
        <v>34.884</v>
      </c>
      <c r="R41" s="4" t="s">
        <v>36</v>
      </c>
      <c r="S41" s="10">
        <v>33</v>
      </c>
      <c r="T41" s="10">
        <v>9</v>
      </c>
      <c r="U41" s="7">
        <v>0</v>
      </c>
      <c r="V41" s="10">
        <v>78.570999999999998</v>
      </c>
      <c r="W41" s="10">
        <v>21.428999999999998</v>
      </c>
      <c r="X41" s="7">
        <v>0</v>
      </c>
      <c r="Z41" s="4" t="s">
        <v>36</v>
      </c>
      <c r="AA41" s="10">
        <v>34</v>
      </c>
      <c r="AB41" s="7">
        <v>9</v>
      </c>
      <c r="AC41" s="10">
        <v>79.069999999999993</v>
      </c>
      <c r="AD41" s="7">
        <v>20.93</v>
      </c>
      <c r="AF41" s="4" t="s">
        <v>36</v>
      </c>
      <c r="AG41" s="10">
        <v>29</v>
      </c>
      <c r="AH41" s="10">
        <v>1</v>
      </c>
      <c r="AI41" s="7">
        <v>13</v>
      </c>
      <c r="AJ41" s="10">
        <v>67.441999999999993</v>
      </c>
      <c r="AK41" s="10">
        <v>2.3260000000000001</v>
      </c>
      <c r="AL41" s="7">
        <v>30.233000000000001</v>
      </c>
      <c r="AN41" s="4" t="s">
        <v>36</v>
      </c>
      <c r="AO41" s="10">
        <v>37</v>
      </c>
      <c r="AP41" s="10">
        <v>0</v>
      </c>
      <c r="AQ41" s="7">
        <v>6</v>
      </c>
      <c r="AR41" s="10">
        <v>86.046999999999997</v>
      </c>
      <c r="AS41" s="10">
        <v>0</v>
      </c>
      <c r="AT41" s="7">
        <v>13.952999999999999</v>
      </c>
    </row>
    <row r="42" spans="2:46" x14ac:dyDescent="0.35">
      <c r="B42" s="13" t="s">
        <v>7</v>
      </c>
      <c r="C42" s="15">
        <v>367</v>
      </c>
      <c r="D42" s="15">
        <v>30</v>
      </c>
      <c r="E42" s="14">
        <v>3</v>
      </c>
      <c r="F42" s="15"/>
      <c r="G42" s="15"/>
      <c r="H42" s="14"/>
      <c r="J42" s="13" t="s">
        <v>7</v>
      </c>
      <c r="K42" s="15">
        <v>279</v>
      </c>
      <c r="L42" s="15">
        <v>8</v>
      </c>
      <c r="M42" s="14">
        <v>112</v>
      </c>
      <c r="N42" s="15"/>
      <c r="O42" s="15"/>
      <c r="P42" s="14"/>
      <c r="R42" s="13" t="s">
        <v>7</v>
      </c>
      <c r="S42" s="15">
        <v>305</v>
      </c>
      <c r="T42" s="15">
        <v>93</v>
      </c>
      <c r="U42" s="14">
        <v>1</v>
      </c>
      <c r="V42" s="15"/>
      <c r="W42" s="15"/>
      <c r="X42" s="14"/>
      <c r="Z42" s="13" t="s">
        <v>7</v>
      </c>
      <c r="AA42" s="15">
        <v>291</v>
      </c>
      <c r="AB42" s="14">
        <v>109</v>
      </c>
      <c r="AC42" s="15"/>
      <c r="AD42" s="14"/>
      <c r="AF42" s="13" t="s">
        <v>7</v>
      </c>
      <c r="AG42" s="15">
        <v>280</v>
      </c>
      <c r="AH42" s="15">
        <v>9</v>
      </c>
      <c r="AI42" s="14">
        <v>111</v>
      </c>
      <c r="AJ42" s="15"/>
      <c r="AK42" s="15"/>
      <c r="AL42" s="14"/>
      <c r="AN42" s="13" t="s">
        <v>7</v>
      </c>
      <c r="AO42" s="15">
        <v>308</v>
      </c>
      <c r="AP42" s="15">
        <v>4</v>
      </c>
      <c r="AQ42" s="14">
        <v>88</v>
      </c>
      <c r="AR42" s="15"/>
      <c r="AS42" s="15"/>
      <c r="AT42" s="14"/>
    </row>
    <row r="44" spans="2:46" x14ac:dyDescent="0.35">
      <c r="B44" s="31" t="s">
        <v>60</v>
      </c>
      <c r="C44" s="32"/>
      <c r="D44" s="32"/>
      <c r="E44" s="33"/>
      <c r="F44" s="32"/>
      <c r="G44" s="32"/>
      <c r="H44" s="33"/>
      <c r="J44" s="31" t="s">
        <v>61</v>
      </c>
      <c r="K44" s="32"/>
      <c r="L44" s="32"/>
      <c r="M44" s="33"/>
      <c r="N44" s="32"/>
      <c r="O44" s="32"/>
      <c r="P44" s="33"/>
      <c r="R44" s="31" t="s">
        <v>62</v>
      </c>
      <c r="S44" s="32"/>
      <c r="T44" s="32"/>
      <c r="U44" s="33"/>
      <c r="V44" s="32"/>
      <c r="W44" s="32"/>
      <c r="X44" s="33"/>
      <c r="Z44" s="31" t="s">
        <v>63</v>
      </c>
      <c r="AA44" s="32"/>
      <c r="AB44" s="33"/>
      <c r="AC44" s="32"/>
      <c r="AD44" s="33"/>
      <c r="AF44" s="31" t="s">
        <v>64</v>
      </c>
      <c r="AG44" s="32"/>
      <c r="AH44" s="32"/>
      <c r="AI44" s="33"/>
      <c r="AJ44" s="32"/>
      <c r="AK44" s="32"/>
      <c r="AL44" s="33"/>
      <c r="AN44" s="31" t="s">
        <v>65</v>
      </c>
      <c r="AO44" s="32"/>
      <c r="AP44" s="32"/>
      <c r="AQ44" s="33"/>
      <c r="AR44" s="32"/>
      <c r="AS44" s="32"/>
      <c r="AT44" s="33"/>
    </row>
    <row r="45" spans="2:46" x14ac:dyDescent="0.35">
      <c r="B45" s="11"/>
      <c r="C45" s="34" t="s">
        <v>3</v>
      </c>
      <c r="D45" s="34"/>
      <c r="E45" s="35"/>
      <c r="F45" s="34" t="s">
        <v>8</v>
      </c>
      <c r="G45" s="34"/>
      <c r="H45" s="35"/>
      <c r="J45" s="11"/>
      <c r="K45" s="34" t="s">
        <v>3</v>
      </c>
      <c r="L45" s="34"/>
      <c r="M45" s="35"/>
      <c r="N45" s="34" t="s">
        <v>8</v>
      </c>
      <c r="O45" s="34"/>
      <c r="P45" s="35"/>
      <c r="R45" s="11"/>
      <c r="S45" s="34" t="s">
        <v>3</v>
      </c>
      <c r="T45" s="34"/>
      <c r="U45" s="35"/>
      <c r="V45" s="34" t="s">
        <v>8</v>
      </c>
      <c r="W45" s="34"/>
      <c r="X45" s="35"/>
      <c r="Z45" s="11"/>
      <c r="AA45" s="34" t="s">
        <v>3</v>
      </c>
      <c r="AB45" s="35"/>
      <c r="AC45" s="34" t="s">
        <v>8</v>
      </c>
      <c r="AD45" s="35"/>
      <c r="AF45" s="11"/>
      <c r="AG45" s="34" t="s">
        <v>3</v>
      </c>
      <c r="AH45" s="34"/>
      <c r="AI45" s="35"/>
      <c r="AJ45" s="34" t="s">
        <v>8</v>
      </c>
      <c r="AK45" s="34"/>
      <c r="AL45" s="35"/>
      <c r="AN45" s="11"/>
      <c r="AO45" s="34" t="s">
        <v>3</v>
      </c>
      <c r="AP45" s="34"/>
      <c r="AQ45" s="35"/>
      <c r="AR45" s="34" t="s">
        <v>8</v>
      </c>
      <c r="AS45" s="34"/>
      <c r="AT45" s="35"/>
    </row>
    <row r="46" spans="2:46" x14ac:dyDescent="0.35">
      <c r="B46" s="12" t="s">
        <v>37</v>
      </c>
      <c r="C46" s="16" t="s">
        <v>4</v>
      </c>
      <c r="D46" s="16" t="s">
        <v>6</v>
      </c>
      <c r="E46" s="17" t="s">
        <v>5</v>
      </c>
      <c r="F46" s="16" t="s">
        <v>21</v>
      </c>
      <c r="G46" s="16" t="s">
        <v>22</v>
      </c>
      <c r="H46" s="17" t="s">
        <v>23</v>
      </c>
      <c r="J46" s="12" t="s">
        <v>37</v>
      </c>
      <c r="K46" s="16" t="s">
        <v>4</v>
      </c>
      <c r="L46" s="16" t="s">
        <v>5</v>
      </c>
      <c r="M46" s="17" t="s">
        <v>6</v>
      </c>
      <c r="N46" s="16" t="s">
        <v>21</v>
      </c>
      <c r="O46" s="16" t="s">
        <v>23</v>
      </c>
      <c r="P46" s="17" t="s">
        <v>22</v>
      </c>
      <c r="R46" s="12" t="s">
        <v>37</v>
      </c>
      <c r="S46" s="16" t="s">
        <v>4</v>
      </c>
      <c r="T46" s="16" t="s">
        <v>5</v>
      </c>
      <c r="U46" s="17" t="s">
        <v>6</v>
      </c>
      <c r="V46" s="16" t="s">
        <v>21</v>
      </c>
      <c r="W46" s="16" t="s">
        <v>23</v>
      </c>
      <c r="X46" s="17" t="s">
        <v>22</v>
      </c>
      <c r="Z46" s="12" t="s">
        <v>37</v>
      </c>
      <c r="AA46" s="16" t="s">
        <v>4</v>
      </c>
      <c r="AB46" s="17" t="s">
        <v>6</v>
      </c>
      <c r="AC46" s="16" t="s">
        <v>21</v>
      </c>
      <c r="AD46" s="17" t="s">
        <v>22</v>
      </c>
      <c r="AF46" s="12" t="s">
        <v>37</v>
      </c>
      <c r="AG46" s="16" t="s">
        <v>4</v>
      </c>
      <c r="AH46" s="16" t="s">
        <v>5</v>
      </c>
      <c r="AI46" s="17" t="s">
        <v>6</v>
      </c>
      <c r="AJ46" s="16" t="s">
        <v>21</v>
      </c>
      <c r="AK46" s="16" t="s">
        <v>23</v>
      </c>
      <c r="AL46" s="17" t="s">
        <v>22</v>
      </c>
      <c r="AN46" s="12" t="s">
        <v>37</v>
      </c>
      <c r="AO46" s="16" t="s">
        <v>4</v>
      </c>
      <c r="AP46" s="16" t="s">
        <v>5</v>
      </c>
      <c r="AQ46" s="17" t="s">
        <v>6</v>
      </c>
      <c r="AR46" s="16" t="s">
        <v>21</v>
      </c>
      <c r="AS46" s="16" t="s">
        <v>23</v>
      </c>
      <c r="AT46" s="17" t="s">
        <v>22</v>
      </c>
    </row>
    <row r="47" spans="2:46" x14ac:dyDescent="0.35">
      <c r="B47" s="4" t="s">
        <v>37</v>
      </c>
      <c r="C47" s="10">
        <v>86</v>
      </c>
      <c r="D47" s="10">
        <v>8</v>
      </c>
      <c r="E47" s="7">
        <v>0</v>
      </c>
      <c r="F47" s="10">
        <v>91.489000000000004</v>
      </c>
      <c r="G47" s="10">
        <v>8.5109999999999992</v>
      </c>
      <c r="H47" s="7">
        <v>0</v>
      </c>
      <c r="J47" s="4" t="s">
        <v>37</v>
      </c>
      <c r="K47" s="10">
        <v>66</v>
      </c>
      <c r="L47" s="10">
        <v>4</v>
      </c>
      <c r="M47" s="7">
        <v>24</v>
      </c>
      <c r="N47" s="10">
        <v>70.212999999999994</v>
      </c>
      <c r="O47" s="10">
        <v>4.2549999999999999</v>
      </c>
      <c r="P47" s="7">
        <v>25.532</v>
      </c>
      <c r="R47" s="4" t="s">
        <v>37</v>
      </c>
      <c r="S47" s="10">
        <v>71</v>
      </c>
      <c r="T47" s="10">
        <v>1</v>
      </c>
      <c r="U47" s="7">
        <v>21</v>
      </c>
      <c r="V47" s="10">
        <v>76.343999999999994</v>
      </c>
      <c r="W47" s="10">
        <v>1.075</v>
      </c>
      <c r="X47" s="7">
        <v>22.581</v>
      </c>
      <c r="Z47" s="4" t="s">
        <v>37</v>
      </c>
      <c r="AA47" s="10">
        <v>72</v>
      </c>
      <c r="AB47" s="7">
        <v>22</v>
      </c>
      <c r="AC47" s="10">
        <v>76.596000000000004</v>
      </c>
      <c r="AD47" s="7">
        <v>23.404</v>
      </c>
      <c r="AF47" s="4" t="s">
        <v>37</v>
      </c>
      <c r="AG47" s="10">
        <v>65</v>
      </c>
      <c r="AH47" s="10">
        <v>1</v>
      </c>
      <c r="AI47" s="7">
        <v>28</v>
      </c>
      <c r="AJ47" s="10">
        <v>69.149000000000001</v>
      </c>
      <c r="AK47" s="10">
        <v>1.0640000000000001</v>
      </c>
      <c r="AL47" s="7">
        <v>29.786999999999999</v>
      </c>
      <c r="AN47" s="4" t="s">
        <v>37</v>
      </c>
      <c r="AO47" s="10">
        <v>77</v>
      </c>
      <c r="AP47" s="10">
        <v>1</v>
      </c>
      <c r="AQ47" s="7">
        <v>16</v>
      </c>
      <c r="AR47" s="10">
        <v>81.915000000000006</v>
      </c>
      <c r="AS47" s="10">
        <v>1.0640000000000001</v>
      </c>
      <c r="AT47" s="7">
        <v>17.021000000000001</v>
      </c>
    </row>
    <row r="48" spans="2:46" x14ac:dyDescent="0.35">
      <c r="B48" s="4" t="s">
        <v>38</v>
      </c>
      <c r="C48" s="10">
        <v>281</v>
      </c>
      <c r="D48" s="10">
        <v>22</v>
      </c>
      <c r="E48" s="7">
        <v>3</v>
      </c>
      <c r="F48" s="10">
        <v>91.83</v>
      </c>
      <c r="G48" s="10">
        <v>7.19</v>
      </c>
      <c r="H48" s="7">
        <v>0.98</v>
      </c>
      <c r="J48" s="4" t="s">
        <v>38</v>
      </c>
      <c r="K48" s="10">
        <v>213</v>
      </c>
      <c r="L48" s="10">
        <v>4</v>
      </c>
      <c r="M48" s="7">
        <v>88</v>
      </c>
      <c r="N48" s="10">
        <v>69.835999999999999</v>
      </c>
      <c r="O48" s="10">
        <v>1.3109999999999999</v>
      </c>
      <c r="P48" s="7">
        <v>28.852</v>
      </c>
      <c r="R48" s="4" t="s">
        <v>38</v>
      </c>
      <c r="S48" s="10">
        <v>234</v>
      </c>
      <c r="T48" s="10">
        <v>0</v>
      </c>
      <c r="U48" s="7">
        <v>72</v>
      </c>
      <c r="V48" s="10">
        <v>76.471000000000004</v>
      </c>
      <c r="W48" s="10">
        <v>0</v>
      </c>
      <c r="X48" s="7">
        <v>23.529</v>
      </c>
      <c r="Z48" s="4" t="s">
        <v>38</v>
      </c>
      <c r="AA48" s="10">
        <v>219</v>
      </c>
      <c r="AB48" s="7">
        <v>87</v>
      </c>
      <c r="AC48" s="10">
        <v>71.569000000000003</v>
      </c>
      <c r="AD48" s="7">
        <v>28.431000000000001</v>
      </c>
      <c r="AF48" s="4" t="s">
        <v>38</v>
      </c>
      <c r="AG48" s="10">
        <v>215</v>
      </c>
      <c r="AH48" s="10">
        <v>8</v>
      </c>
      <c r="AI48" s="7">
        <v>83</v>
      </c>
      <c r="AJ48" s="10">
        <v>70.260999999999996</v>
      </c>
      <c r="AK48" s="10">
        <v>2.6139999999999999</v>
      </c>
      <c r="AL48" s="7">
        <v>27.123999999999999</v>
      </c>
      <c r="AN48" s="4" t="s">
        <v>38</v>
      </c>
      <c r="AO48" s="10">
        <v>231</v>
      </c>
      <c r="AP48" s="10">
        <v>3</v>
      </c>
      <c r="AQ48" s="7">
        <v>72</v>
      </c>
      <c r="AR48" s="10">
        <v>75.489999999999995</v>
      </c>
      <c r="AS48" s="10">
        <v>0.98</v>
      </c>
      <c r="AT48" s="7">
        <v>23.529</v>
      </c>
    </row>
    <row r="49" spans="2:46" x14ac:dyDescent="0.35">
      <c r="B49" s="13" t="s">
        <v>7</v>
      </c>
      <c r="C49" s="15">
        <v>367</v>
      </c>
      <c r="D49" s="15">
        <v>30</v>
      </c>
      <c r="E49" s="14">
        <v>3</v>
      </c>
      <c r="F49" s="15"/>
      <c r="G49" s="15"/>
      <c r="H49" s="14"/>
      <c r="J49" s="13" t="s">
        <v>7</v>
      </c>
      <c r="K49" s="15">
        <v>279</v>
      </c>
      <c r="L49" s="15">
        <v>8</v>
      </c>
      <c r="M49" s="14">
        <v>112</v>
      </c>
      <c r="N49" s="15"/>
      <c r="O49" s="15"/>
      <c r="P49" s="14"/>
      <c r="R49" s="13" t="s">
        <v>7</v>
      </c>
      <c r="S49" s="15">
        <v>305</v>
      </c>
      <c r="T49" s="15">
        <v>1</v>
      </c>
      <c r="U49" s="14">
        <v>93</v>
      </c>
      <c r="V49" s="15"/>
      <c r="W49" s="15"/>
      <c r="X49" s="14"/>
      <c r="Z49" s="13" t="s">
        <v>7</v>
      </c>
      <c r="AA49" s="15">
        <v>291</v>
      </c>
      <c r="AB49" s="14">
        <v>109</v>
      </c>
      <c r="AC49" s="15"/>
      <c r="AD49" s="14"/>
      <c r="AF49" s="13" t="s">
        <v>7</v>
      </c>
      <c r="AG49" s="15">
        <v>280</v>
      </c>
      <c r="AH49" s="15">
        <v>9</v>
      </c>
      <c r="AI49" s="14">
        <v>111</v>
      </c>
      <c r="AJ49" s="15"/>
      <c r="AK49" s="15"/>
      <c r="AL49" s="14"/>
      <c r="AN49" s="13" t="s">
        <v>7</v>
      </c>
      <c r="AO49" s="15">
        <v>308</v>
      </c>
      <c r="AP49" s="15">
        <v>4</v>
      </c>
      <c r="AQ49" s="14">
        <v>88</v>
      </c>
      <c r="AR49" s="15"/>
      <c r="AS49" s="15"/>
      <c r="AT49" s="14"/>
    </row>
    <row r="51" spans="2:46" x14ac:dyDescent="0.35">
      <c r="B51" s="31" t="s">
        <v>60</v>
      </c>
      <c r="C51" s="32"/>
      <c r="D51" s="32"/>
      <c r="E51" s="33"/>
      <c r="F51" s="32"/>
      <c r="G51" s="32"/>
      <c r="H51" s="33"/>
      <c r="J51" s="31" t="s">
        <v>61</v>
      </c>
      <c r="K51" s="32"/>
      <c r="L51" s="32"/>
      <c r="M51" s="33"/>
      <c r="N51" s="32"/>
      <c r="O51" s="32"/>
      <c r="P51" s="33"/>
      <c r="R51" s="31" t="s">
        <v>62</v>
      </c>
      <c r="S51" s="32"/>
      <c r="T51" s="32"/>
      <c r="U51" s="33"/>
      <c r="V51" s="32"/>
      <c r="W51" s="32"/>
      <c r="X51" s="33"/>
      <c r="Z51" s="31" t="s">
        <v>63</v>
      </c>
      <c r="AA51" s="32"/>
      <c r="AB51" s="33"/>
      <c r="AC51" s="32"/>
      <c r="AD51" s="33"/>
      <c r="AF51" s="31" t="s">
        <v>64</v>
      </c>
      <c r="AG51" s="32"/>
      <c r="AH51" s="32"/>
      <c r="AI51" s="33"/>
      <c r="AJ51" s="32"/>
      <c r="AK51" s="32"/>
      <c r="AL51" s="33"/>
      <c r="AN51" s="31" t="s">
        <v>65</v>
      </c>
      <c r="AO51" s="32"/>
      <c r="AP51" s="32"/>
      <c r="AQ51" s="33"/>
      <c r="AR51" s="32"/>
      <c r="AS51" s="32"/>
      <c r="AT51" s="33"/>
    </row>
    <row r="52" spans="2:46" x14ac:dyDescent="0.35">
      <c r="B52" s="11"/>
      <c r="C52" s="34" t="s">
        <v>3</v>
      </c>
      <c r="D52" s="34"/>
      <c r="E52" s="35"/>
      <c r="F52" s="34" t="s">
        <v>8</v>
      </c>
      <c r="G52" s="34"/>
      <c r="H52" s="35"/>
      <c r="J52" s="11"/>
      <c r="K52" s="34" t="s">
        <v>3</v>
      </c>
      <c r="L52" s="34"/>
      <c r="M52" s="35"/>
      <c r="N52" s="34" t="s">
        <v>8</v>
      </c>
      <c r="O52" s="34"/>
      <c r="P52" s="35"/>
      <c r="R52" s="11"/>
      <c r="S52" s="34" t="s">
        <v>3</v>
      </c>
      <c r="T52" s="34"/>
      <c r="U52" s="35"/>
      <c r="V52" s="34" t="s">
        <v>8</v>
      </c>
      <c r="W52" s="34"/>
      <c r="X52" s="35"/>
      <c r="Z52" s="11"/>
      <c r="AA52" s="34" t="s">
        <v>3</v>
      </c>
      <c r="AB52" s="35"/>
      <c r="AC52" s="34" t="s">
        <v>8</v>
      </c>
      <c r="AD52" s="35"/>
      <c r="AF52" s="11"/>
      <c r="AG52" s="34" t="s">
        <v>3</v>
      </c>
      <c r="AH52" s="34"/>
      <c r="AI52" s="35"/>
      <c r="AJ52" s="34" t="s">
        <v>8</v>
      </c>
      <c r="AK52" s="34"/>
      <c r="AL52" s="35"/>
      <c r="AN52" s="11"/>
      <c r="AO52" s="34" t="s">
        <v>3</v>
      </c>
      <c r="AP52" s="34"/>
      <c r="AQ52" s="35"/>
      <c r="AR52" s="34" t="s">
        <v>8</v>
      </c>
      <c r="AS52" s="34"/>
      <c r="AT52" s="35"/>
    </row>
    <row r="53" spans="2:46" x14ac:dyDescent="0.35">
      <c r="B53" s="12" t="s">
        <v>39</v>
      </c>
      <c r="C53" s="16" t="s">
        <v>4</v>
      </c>
      <c r="D53" s="16" t="s">
        <v>6</v>
      </c>
      <c r="E53" s="17" t="s">
        <v>5</v>
      </c>
      <c r="F53" s="16" t="s">
        <v>21</v>
      </c>
      <c r="G53" s="16" t="s">
        <v>22</v>
      </c>
      <c r="H53" s="17" t="s">
        <v>23</v>
      </c>
      <c r="J53" s="12" t="s">
        <v>39</v>
      </c>
      <c r="K53" s="16" t="s">
        <v>4</v>
      </c>
      <c r="L53" s="16" t="s">
        <v>5</v>
      </c>
      <c r="M53" s="17" t="s">
        <v>6</v>
      </c>
      <c r="N53" s="16" t="s">
        <v>21</v>
      </c>
      <c r="O53" s="16" t="s">
        <v>23</v>
      </c>
      <c r="P53" s="17" t="s">
        <v>22</v>
      </c>
      <c r="R53" s="12" t="s">
        <v>39</v>
      </c>
      <c r="S53" s="16" t="s">
        <v>4</v>
      </c>
      <c r="T53" s="16" t="s">
        <v>6</v>
      </c>
      <c r="U53" s="17" t="s">
        <v>5</v>
      </c>
      <c r="V53" s="16" t="s">
        <v>21</v>
      </c>
      <c r="W53" s="16" t="s">
        <v>22</v>
      </c>
      <c r="X53" s="17" t="s">
        <v>23</v>
      </c>
      <c r="Z53" s="12" t="s">
        <v>39</v>
      </c>
      <c r="AA53" s="16" t="s">
        <v>4</v>
      </c>
      <c r="AB53" s="17" t="s">
        <v>6</v>
      </c>
      <c r="AC53" s="16" t="s">
        <v>21</v>
      </c>
      <c r="AD53" s="17" t="s">
        <v>22</v>
      </c>
      <c r="AF53" s="12" t="s">
        <v>39</v>
      </c>
      <c r="AG53" s="16" t="s">
        <v>4</v>
      </c>
      <c r="AH53" s="16" t="s">
        <v>5</v>
      </c>
      <c r="AI53" s="17" t="s">
        <v>6</v>
      </c>
      <c r="AJ53" s="16" t="s">
        <v>21</v>
      </c>
      <c r="AK53" s="16" t="s">
        <v>23</v>
      </c>
      <c r="AL53" s="17" t="s">
        <v>22</v>
      </c>
      <c r="AN53" s="12" t="s">
        <v>39</v>
      </c>
      <c r="AO53" s="16" t="s">
        <v>4</v>
      </c>
      <c r="AP53" s="16" t="s">
        <v>6</v>
      </c>
      <c r="AQ53" s="17" t="s">
        <v>5</v>
      </c>
      <c r="AR53" s="16" t="s">
        <v>21</v>
      </c>
      <c r="AS53" s="16" t="s">
        <v>22</v>
      </c>
      <c r="AT53" s="17" t="s">
        <v>23</v>
      </c>
    </row>
    <row r="54" spans="2:46" x14ac:dyDescent="0.35">
      <c r="B54" s="4" t="s">
        <v>40</v>
      </c>
      <c r="C54" s="10">
        <v>49</v>
      </c>
      <c r="D54" s="10">
        <v>6</v>
      </c>
      <c r="E54" s="7">
        <v>0</v>
      </c>
      <c r="F54" s="10">
        <v>89.090999999999994</v>
      </c>
      <c r="G54" s="10">
        <v>10.909000000000001</v>
      </c>
      <c r="H54" s="7">
        <v>0</v>
      </c>
      <c r="J54" s="4" t="s">
        <v>40</v>
      </c>
      <c r="K54" s="10">
        <v>37</v>
      </c>
      <c r="L54" s="10">
        <v>1</v>
      </c>
      <c r="M54" s="7">
        <v>17</v>
      </c>
      <c r="N54" s="10">
        <v>67.272999999999996</v>
      </c>
      <c r="O54" s="10">
        <v>1.8180000000000001</v>
      </c>
      <c r="P54" s="7">
        <v>30.908999999999999</v>
      </c>
      <c r="R54" s="4" t="s">
        <v>40</v>
      </c>
      <c r="S54" s="10">
        <v>43</v>
      </c>
      <c r="T54" s="10">
        <v>11</v>
      </c>
      <c r="U54" s="7">
        <v>0</v>
      </c>
      <c r="V54" s="10">
        <v>79.63</v>
      </c>
      <c r="W54" s="10">
        <v>20.37</v>
      </c>
      <c r="X54" s="7">
        <v>0</v>
      </c>
      <c r="Z54" s="4" t="s">
        <v>40</v>
      </c>
      <c r="AA54" s="10">
        <v>44</v>
      </c>
      <c r="AB54" s="7">
        <v>11</v>
      </c>
      <c r="AC54" s="10">
        <v>80</v>
      </c>
      <c r="AD54" s="7">
        <v>20</v>
      </c>
      <c r="AF54" s="4" t="s">
        <v>40</v>
      </c>
      <c r="AG54" s="10">
        <v>38</v>
      </c>
      <c r="AH54" s="10">
        <v>1</v>
      </c>
      <c r="AI54" s="7">
        <v>16</v>
      </c>
      <c r="AJ54" s="10">
        <v>69.090999999999994</v>
      </c>
      <c r="AK54" s="10">
        <v>1.8180000000000001</v>
      </c>
      <c r="AL54" s="7">
        <v>29.091000000000001</v>
      </c>
      <c r="AN54" s="4" t="s">
        <v>40</v>
      </c>
      <c r="AO54" s="10">
        <v>45</v>
      </c>
      <c r="AP54" s="10">
        <v>10</v>
      </c>
      <c r="AQ54" s="7">
        <v>0</v>
      </c>
      <c r="AR54" s="10">
        <v>81.817999999999998</v>
      </c>
      <c r="AS54" s="10">
        <v>18.181999999999999</v>
      </c>
      <c r="AT54" s="7">
        <v>0</v>
      </c>
    </row>
    <row r="55" spans="2:46" x14ac:dyDescent="0.35">
      <c r="B55" s="4" t="s">
        <v>41</v>
      </c>
      <c r="C55" s="10">
        <v>318</v>
      </c>
      <c r="D55" s="10">
        <v>24</v>
      </c>
      <c r="E55" s="7">
        <v>3</v>
      </c>
      <c r="F55" s="10">
        <v>92.174000000000007</v>
      </c>
      <c r="G55" s="10">
        <v>6.9569999999999999</v>
      </c>
      <c r="H55" s="7">
        <v>0.87</v>
      </c>
      <c r="J55" s="4" t="s">
        <v>41</v>
      </c>
      <c r="K55" s="10">
        <v>242</v>
      </c>
      <c r="L55" s="10">
        <v>7</v>
      </c>
      <c r="M55" s="7">
        <v>95</v>
      </c>
      <c r="N55" s="10">
        <v>70.349000000000004</v>
      </c>
      <c r="O55" s="10">
        <v>2.0350000000000001</v>
      </c>
      <c r="P55" s="7">
        <v>27.616</v>
      </c>
      <c r="R55" s="4" t="s">
        <v>41</v>
      </c>
      <c r="S55" s="10">
        <v>262</v>
      </c>
      <c r="T55" s="10">
        <v>82</v>
      </c>
      <c r="U55" s="7">
        <v>1</v>
      </c>
      <c r="V55" s="10">
        <v>75.941999999999993</v>
      </c>
      <c r="W55" s="10">
        <v>23.768000000000001</v>
      </c>
      <c r="X55" s="7">
        <v>0.28999999999999998</v>
      </c>
      <c r="Z55" s="4" t="s">
        <v>41</v>
      </c>
      <c r="AA55" s="10">
        <v>247</v>
      </c>
      <c r="AB55" s="7">
        <v>98</v>
      </c>
      <c r="AC55" s="10">
        <v>71.593999999999994</v>
      </c>
      <c r="AD55" s="7">
        <v>28.405999999999999</v>
      </c>
      <c r="AF55" s="4" t="s">
        <v>41</v>
      </c>
      <c r="AG55" s="10">
        <v>242</v>
      </c>
      <c r="AH55" s="10">
        <v>8</v>
      </c>
      <c r="AI55" s="7">
        <v>95</v>
      </c>
      <c r="AJ55" s="10">
        <v>70.144999999999996</v>
      </c>
      <c r="AK55" s="10">
        <v>2.319</v>
      </c>
      <c r="AL55" s="7">
        <v>27.536000000000001</v>
      </c>
      <c r="AN55" s="4" t="s">
        <v>41</v>
      </c>
      <c r="AO55" s="10">
        <v>263</v>
      </c>
      <c r="AP55" s="10">
        <v>78</v>
      </c>
      <c r="AQ55" s="7">
        <v>4</v>
      </c>
      <c r="AR55" s="10">
        <v>76.231999999999999</v>
      </c>
      <c r="AS55" s="10">
        <v>22.609000000000002</v>
      </c>
      <c r="AT55" s="7">
        <v>1.159</v>
      </c>
    </row>
    <row r="56" spans="2:46" x14ac:dyDescent="0.35">
      <c r="B56" s="13" t="s">
        <v>7</v>
      </c>
      <c r="C56" s="15">
        <v>367</v>
      </c>
      <c r="D56" s="15">
        <v>30</v>
      </c>
      <c r="E56" s="14">
        <v>3</v>
      </c>
      <c r="F56" s="15"/>
      <c r="G56" s="15"/>
      <c r="H56" s="14"/>
      <c r="J56" s="13" t="s">
        <v>7</v>
      </c>
      <c r="K56" s="15">
        <v>279</v>
      </c>
      <c r="L56" s="15">
        <v>8</v>
      </c>
      <c r="M56" s="14">
        <v>112</v>
      </c>
      <c r="N56" s="15"/>
      <c r="O56" s="15"/>
      <c r="P56" s="14"/>
      <c r="R56" s="13" t="s">
        <v>7</v>
      </c>
      <c r="S56" s="15">
        <v>305</v>
      </c>
      <c r="T56" s="15">
        <v>93</v>
      </c>
      <c r="U56" s="14">
        <v>1</v>
      </c>
      <c r="V56" s="15"/>
      <c r="W56" s="15"/>
      <c r="X56" s="14"/>
      <c r="Z56" s="13" t="s">
        <v>7</v>
      </c>
      <c r="AA56" s="15">
        <v>291</v>
      </c>
      <c r="AB56" s="14">
        <v>109</v>
      </c>
      <c r="AC56" s="15"/>
      <c r="AD56" s="14"/>
      <c r="AF56" s="13" t="s">
        <v>7</v>
      </c>
      <c r="AG56" s="15">
        <v>280</v>
      </c>
      <c r="AH56" s="15">
        <v>9</v>
      </c>
      <c r="AI56" s="14">
        <v>111</v>
      </c>
      <c r="AJ56" s="15"/>
      <c r="AK56" s="15"/>
      <c r="AL56" s="14"/>
      <c r="AN56" s="13" t="s">
        <v>7</v>
      </c>
      <c r="AO56" s="15">
        <v>308</v>
      </c>
      <c r="AP56" s="15">
        <v>88</v>
      </c>
      <c r="AQ56" s="14">
        <v>4</v>
      </c>
      <c r="AR56" s="15"/>
      <c r="AS56" s="15"/>
      <c r="AT56" s="14"/>
    </row>
  </sheetData>
  <mergeCells count="108">
    <mergeCell ref="B12:H12"/>
    <mergeCell ref="C13:E13"/>
    <mergeCell ref="F13:H13"/>
    <mergeCell ref="J12:P12"/>
    <mergeCell ref="K13:M13"/>
    <mergeCell ref="N13:P13"/>
    <mergeCell ref="R12:X12"/>
    <mergeCell ref="S13:U13"/>
    <mergeCell ref="V13:X13"/>
    <mergeCell ref="Z12:AD12"/>
    <mergeCell ref="AA13:AB13"/>
    <mergeCell ref="AC13:AD13"/>
    <mergeCell ref="AF12:AL12"/>
    <mergeCell ref="AG13:AI13"/>
    <mergeCell ref="AJ13:AL13"/>
    <mergeCell ref="AN12:AT12"/>
    <mergeCell ref="AO13:AQ13"/>
    <mergeCell ref="AR13:AT13"/>
    <mergeCell ref="B20:H20"/>
    <mergeCell ref="C21:E21"/>
    <mergeCell ref="F21:H21"/>
    <mergeCell ref="J20:P20"/>
    <mergeCell ref="K21:M21"/>
    <mergeCell ref="N21:P21"/>
    <mergeCell ref="R20:X20"/>
    <mergeCell ref="S21:U21"/>
    <mergeCell ref="V21:X21"/>
    <mergeCell ref="Z20:AD20"/>
    <mergeCell ref="AA21:AB21"/>
    <mergeCell ref="AC21:AD21"/>
    <mergeCell ref="AF20:AL20"/>
    <mergeCell ref="AG21:AI21"/>
    <mergeCell ref="AJ21:AL21"/>
    <mergeCell ref="AN20:AT20"/>
    <mergeCell ref="AO21:AQ21"/>
    <mergeCell ref="AR21:AT21"/>
    <mergeCell ref="B28:H28"/>
    <mergeCell ref="C29:E29"/>
    <mergeCell ref="F29:H29"/>
    <mergeCell ref="J28:P28"/>
    <mergeCell ref="K29:M29"/>
    <mergeCell ref="N29:P29"/>
    <mergeCell ref="R28:X28"/>
    <mergeCell ref="S29:U29"/>
    <mergeCell ref="V29:X29"/>
    <mergeCell ref="Z28:AD28"/>
    <mergeCell ref="AA29:AB29"/>
    <mergeCell ref="AC29:AD29"/>
    <mergeCell ref="AF28:AL28"/>
    <mergeCell ref="AG29:AI29"/>
    <mergeCell ref="AJ29:AL29"/>
    <mergeCell ref="AN28:AT28"/>
    <mergeCell ref="AO29:AQ29"/>
    <mergeCell ref="AR29:AT29"/>
    <mergeCell ref="B36:H36"/>
    <mergeCell ref="C37:E37"/>
    <mergeCell ref="F37:H37"/>
    <mergeCell ref="J36:P36"/>
    <mergeCell ref="K37:M37"/>
    <mergeCell ref="N37:P37"/>
    <mergeCell ref="R36:X36"/>
    <mergeCell ref="S37:U37"/>
    <mergeCell ref="V37:X37"/>
    <mergeCell ref="Z36:AD36"/>
    <mergeCell ref="AA37:AB37"/>
    <mergeCell ref="AC37:AD37"/>
    <mergeCell ref="AF36:AL36"/>
    <mergeCell ref="AG37:AI37"/>
    <mergeCell ref="AJ37:AL37"/>
    <mergeCell ref="AN36:AT36"/>
    <mergeCell ref="AO37:AQ37"/>
    <mergeCell ref="AR37:AT37"/>
    <mergeCell ref="B44:H44"/>
    <mergeCell ref="C45:E45"/>
    <mergeCell ref="F45:H45"/>
    <mergeCell ref="J44:P44"/>
    <mergeCell ref="K45:M45"/>
    <mergeCell ref="N45:P45"/>
    <mergeCell ref="R44:X44"/>
    <mergeCell ref="S45:U45"/>
    <mergeCell ref="V45:X45"/>
    <mergeCell ref="Z44:AD44"/>
    <mergeCell ref="AA45:AB45"/>
    <mergeCell ref="AC45:AD45"/>
    <mergeCell ref="AF44:AL44"/>
    <mergeCell ref="AG45:AI45"/>
    <mergeCell ref="AJ45:AL45"/>
    <mergeCell ref="AN44:AT44"/>
    <mergeCell ref="AO45:AQ45"/>
    <mergeCell ref="AR45:AT45"/>
    <mergeCell ref="B51:H51"/>
    <mergeCell ref="C52:E52"/>
    <mergeCell ref="F52:H52"/>
    <mergeCell ref="J51:P51"/>
    <mergeCell ref="K52:M52"/>
    <mergeCell ref="N52:P52"/>
    <mergeCell ref="R51:X51"/>
    <mergeCell ref="S52:U52"/>
    <mergeCell ref="V52:X52"/>
    <mergeCell ref="Z51:AD51"/>
    <mergeCell ref="AA52:AB52"/>
    <mergeCell ref="AC52:AD52"/>
    <mergeCell ref="AF51:AL51"/>
    <mergeCell ref="AG52:AI52"/>
    <mergeCell ref="AJ52:AL52"/>
    <mergeCell ref="AN51:AT51"/>
    <mergeCell ref="AO52:AQ52"/>
    <mergeCell ref="AR52:AT52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2"/>
  <sheetViews>
    <sheetView topLeftCell="A24" workbookViewId="0">
      <selection activeCell="K19" sqref="K19"/>
    </sheetView>
  </sheetViews>
  <sheetFormatPr defaultColWidth="11.36328125" defaultRowHeight="14.5" x14ac:dyDescent="0.35"/>
  <sheetData>
    <row r="1" spans="1:8" x14ac:dyDescent="0.35">
      <c r="A1" s="1" t="s">
        <v>67</v>
      </c>
    </row>
    <row r="2" spans="1:8" x14ac:dyDescent="0.35">
      <c r="A2" s="18" t="str">
        <f>HYPERLINK("#'Contents'!A1", "Contents")</f>
        <v>Contents</v>
      </c>
      <c r="B2" s="18" t="str">
        <f>HYPERLINK("#'Sheet.4'!A1", "Sheet.4")</f>
        <v>Sheet.4</v>
      </c>
      <c r="C2" s="19" t="str">
        <f>HYPERLINK("#'Sheet.6'!A1", "Sheet.6")</f>
        <v>Sheet.6</v>
      </c>
    </row>
    <row r="4" spans="1:8" x14ac:dyDescent="0.35">
      <c r="B4" s="3" t="s">
        <v>68</v>
      </c>
      <c r="C4" s="2" t="s">
        <v>3</v>
      </c>
      <c r="D4" s="5" t="s">
        <v>8</v>
      </c>
    </row>
    <row r="5" spans="1:8" x14ac:dyDescent="0.35">
      <c r="B5" s="4" t="s">
        <v>4</v>
      </c>
      <c r="C5" s="10">
        <v>73</v>
      </c>
      <c r="D5" s="7">
        <v>21.408000000000001</v>
      </c>
    </row>
    <row r="6" spans="1:8" x14ac:dyDescent="0.35">
      <c r="B6" s="4" t="s">
        <v>69</v>
      </c>
      <c r="C6" s="10">
        <v>40</v>
      </c>
      <c r="D6" s="7">
        <v>11.73</v>
      </c>
    </row>
    <row r="7" spans="1:8" x14ac:dyDescent="0.35">
      <c r="B7" s="4" t="s">
        <v>6</v>
      </c>
      <c r="C7" s="10">
        <v>228</v>
      </c>
      <c r="D7" s="7">
        <v>66.861999999999995</v>
      </c>
    </row>
    <row r="8" spans="1:8" x14ac:dyDescent="0.35">
      <c r="B8" s="13" t="s">
        <v>7</v>
      </c>
      <c r="C8" s="20">
        <v>341</v>
      </c>
      <c r="D8" s="21"/>
    </row>
    <row r="10" spans="1:8" x14ac:dyDescent="0.35">
      <c r="B10" s="31" t="s">
        <v>67</v>
      </c>
      <c r="C10" s="32"/>
      <c r="D10" s="32"/>
      <c r="E10" s="33"/>
      <c r="F10" s="32"/>
      <c r="G10" s="32"/>
      <c r="H10" s="33"/>
    </row>
    <row r="11" spans="1:8" x14ac:dyDescent="0.35">
      <c r="B11" s="11"/>
      <c r="C11" s="34" t="s">
        <v>3</v>
      </c>
      <c r="D11" s="34"/>
      <c r="E11" s="35"/>
      <c r="F11" s="34" t="s">
        <v>8</v>
      </c>
      <c r="G11" s="34"/>
      <c r="H11" s="35"/>
    </row>
    <row r="12" spans="1:8" x14ac:dyDescent="0.35">
      <c r="B12" s="12" t="s">
        <v>20</v>
      </c>
      <c r="C12" s="16" t="s">
        <v>4</v>
      </c>
      <c r="D12" s="16" t="s">
        <v>69</v>
      </c>
      <c r="E12" s="17" t="s">
        <v>6</v>
      </c>
      <c r="F12" s="16" t="s">
        <v>21</v>
      </c>
      <c r="G12" s="16" t="s">
        <v>70</v>
      </c>
      <c r="H12" s="17" t="s">
        <v>22</v>
      </c>
    </row>
    <row r="13" spans="1:8" x14ac:dyDescent="0.35">
      <c r="B13" s="4" t="s">
        <v>24</v>
      </c>
      <c r="C13" s="10">
        <v>40</v>
      </c>
      <c r="D13" s="10">
        <v>16</v>
      </c>
      <c r="E13" s="7">
        <v>119</v>
      </c>
      <c r="F13" s="10">
        <v>22.856999999999999</v>
      </c>
      <c r="G13" s="10">
        <v>9.1430000000000007</v>
      </c>
      <c r="H13" s="7">
        <v>68</v>
      </c>
    </row>
    <row r="14" spans="1:8" x14ac:dyDescent="0.35">
      <c r="B14" s="4" t="s">
        <v>25</v>
      </c>
      <c r="C14" s="10">
        <v>33</v>
      </c>
      <c r="D14" s="10">
        <v>24</v>
      </c>
      <c r="E14" s="7">
        <v>109</v>
      </c>
      <c r="F14" s="10">
        <v>19.88</v>
      </c>
      <c r="G14" s="10">
        <v>14.458</v>
      </c>
      <c r="H14" s="7">
        <v>65.662999999999997</v>
      </c>
    </row>
    <row r="15" spans="1:8" x14ac:dyDescent="0.35">
      <c r="B15" s="13" t="s">
        <v>7</v>
      </c>
      <c r="C15" s="15">
        <v>73</v>
      </c>
      <c r="D15" s="15">
        <v>40</v>
      </c>
      <c r="E15" s="14">
        <v>228</v>
      </c>
      <c r="F15" s="15"/>
      <c r="G15" s="15"/>
      <c r="H15" s="14"/>
    </row>
    <row r="17" spans="2:8" x14ac:dyDescent="0.35">
      <c r="B17" s="31" t="s">
        <v>67</v>
      </c>
      <c r="C17" s="32"/>
      <c r="D17" s="32"/>
      <c r="E17" s="33"/>
      <c r="F17" s="32"/>
      <c r="G17" s="32"/>
      <c r="H17" s="33"/>
    </row>
    <row r="18" spans="2:8" x14ac:dyDescent="0.35">
      <c r="B18" s="11"/>
      <c r="C18" s="34" t="s">
        <v>3</v>
      </c>
      <c r="D18" s="34"/>
      <c r="E18" s="35"/>
      <c r="F18" s="34" t="s">
        <v>8</v>
      </c>
      <c r="G18" s="34"/>
      <c r="H18" s="35"/>
    </row>
    <row r="19" spans="2:8" x14ac:dyDescent="0.35">
      <c r="B19" s="12" t="s">
        <v>26</v>
      </c>
      <c r="C19" s="16" t="s">
        <v>4</v>
      </c>
      <c r="D19" s="16" t="s">
        <v>69</v>
      </c>
      <c r="E19" s="17" t="s">
        <v>6</v>
      </c>
      <c r="F19" s="16" t="s">
        <v>21</v>
      </c>
      <c r="G19" s="16" t="s">
        <v>70</v>
      </c>
      <c r="H19" s="17" t="s">
        <v>22</v>
      </c>
    </row>
    <row r="20" spans="2:8" x14ac:dyDescent="0.35">
      <c r="B20" s="4" t="s">
        <v>27</v>
      </c>
      <c r="C20" s="10">
        <v>32</v>
      </c>
      <c r="D20" s="10">
        <v>18</v>
      </c>
      <c r="E20" s="7">
        <v>107</v>
      </c>
      <c r="F20" s="10">
        <v>20.382000000000001</v>
      </c>
      <c r="G20" s="10">
        <v>11.465</v>
      </c>
      <c r="H20" s="7">
        <v>68.153000000000006</v>
      </c>
    </row>
    <row r="21" spans="2:8" x14ac:dyDescent="0.35">
      <c r="B21" s="4" t="s">
        <v>28</v>
      </c>
      <c r="C21" s="10">
        <v>31</v>
      </c>
      <c r="D21" s="10">
        <v>15</v>
      </c>
      <c r="E21" s="7">
        <v>84</v>
      </c>
      <c r="F21" s="10">
        <v>23.846</v>
      </c>
      <c r="G21" s="10">
        <v>11.538</v>
      </c>
      <c r="H21" s="7">
        <v>64.614999999999995</v>
      </c>
    </row>
    <row r="22" spans="2:8" x14ac:dyDescent="0.35">
      <c r="B22" s="4" t="s">
        <v>29</v>
      </c>
      <c r="C22" s="10">
        <v>9</v>
      </c>
      <c r="D22" s="10">
        <v>7</v>
      </c>
      <c r="E22" s="7">
        <v>36</v>
      </c>
      <c r="F22" s="10">
        <v>17.308</v>
      </c>
      <c r="G22" s="10">
        <v>13.462</v>
      </c>
      <c r="H22" s="7">
        <v>69.230999999999995</v>
      </c>
    </row>
    <row r="23" spans="2:8" x14ac:dyDescent="0.35">
      <c r="B23" s="13" t="s">
        <v>7</v>
      </c>
      <c r="C23" s="15">
        <v>72</v>
      </c>
      <c r="D23" s="15">
        <v>40</v>
      </c>
      <c r="E23" s="14">
        <v>227</v>
      </c>
      <c r="F23" s="15"/>
      <c r="G23" s="15"/>
      <c r="H23" s="14"/>
    </row>
    <row r="25" spans="2:8" x14ac:dyDescent="0.35">
      <c r="B25" s="31" t="s">
        <v>67</v>
      </c>
      <c r="C25" s="32"/>
      <c r="D25" s="32"/>
      <c r="E25" s="33"/>
      <c r="F25" s="32"/>
      <c r="G25" s="32"/>
      <c r="H25" s="33"/>
    </row>
    <row r="26" spans="2:8" x14ac:dyDescent="0.35">
      <c r="B26" s="11"/>
      <c r="C26" s="34" t="s">
        <v>3</v>
      </c>
      <c r="D26" s="34"/>
      <c r="E26" s="35"/>
      <c r="F26" s="34" t="s">
        <v>8</v>
      </c>
      <c r="G26" s="34"/>
      <c r="H26" s="35"/>
    </row>
    <row r="27" spans="2:8" x14ac:dyDescent="0.35">
      <c r="B27" s="12" t="s">
        <v>30</v>
      </c>
      <c r="C27" s="16" t="s">
        <v>4</v>
      </c>
      <c r="D27" s="16" t="s">
        <v>69</v>
      </c>
      <c r="E27" s="17" t="s">
        <v>6</v>
      </c>
      <c r="F27" s="16" t="s">
        <v>21</v>
      </c>
      <c r="G27" s="16" t="s">
        <v>70</v>
      </c>
      <c r="H27" s="17" t="s">
        <v>22</v>
      </c>
    </row>
    <row r="28" spans="2:8" x14ac:dyDescent="0.35">
      <c r="B28" s="4" t="s">
        <v>31</v>
      </c>
      <c r="C28" s="10">
        <v>35</v>
      </c>
      <c r="D28" s="10">
        <v>27</v>
      </c>
      <c r="E28" s="7">
        <v>149</v>
      </c>
      <c r="F28" s="10">
        <v>16.588000000000001</v>
      </c>
      <c r="G28" s="10">
        <v>12.795999999999999</v>
      </c>
      <c r="H28" s="7">
        <v>70.616</v>
      </c>
    </row>
    <row r="29" spans="2:8" x14ac:dyDescent="0.35">
      <c r="B29" s="4" t="s">
        <v>32</v>
      </c>
      <c r="C29" s="10">
        <v>37</v>
      </c>
      <c r="D29" s="10">
        <v>13</v>
      </c>
      <c r="E29" s="7">
        <v>78</v>
      </c>
      <c r="F29" s="10">
        <v>28.905999999999999</v>
      </c>
      <c r="G29" s="10">
        <v>10.156000000000001</v>
      </c>
      <c r="H29" s="7">
        <v>60.938000000000002</v>
      </c>
    </row>
    <row r="30" spans="2:8" x14ac:dyDescent="0.35">
      <c r="B30" s="13" t="s">
        <v>7</v>
      </c>
      <c r="C30" s="15">
        <v>72</v>
      </c>
      <c r="D30" s="15">
        <v>40</v>
      </c>
      <c r="E30" s="14">
        <v>227</v>
      </c>
      <c r="F30" s="15"/>
      <c r="G30" s="15"/>
      <c r="H30" s="14"/>
    </row>
    <row r="32" spans="2:8" x14ac:dyDescent="0.35">
      <c r="B32" s="31" t="s">
        <v>67</v>
      </c>
      <c r="C32" s="32"/>
      <c r="D32" s="32"/>
      <c r="E32" s="33"/>
      <c r="F32" s="32"/>
      <c r="G32" s="32"/>
      <c r="H32" s="33"/>
    </row>
    <row r="33" spans="2:8" x14ac:dyDescent="0.35">
      <c r="B33" s="11"/>
      <c r="C33" s="34" t="s">
        <v>3</v>
      </c>
      <c r="D33" s="34"/>
      <c r="E33" s="35"/>
      <c r="F33" s="34" t="s">
        <v>8</v>
      </c>
      <c r="G33" s="34"/>
      <c r="H33" s="35"/>
    </row>
    <row r="34" spans="2:8" x14ac:dyDescent="0.35">
      <c r="B34" s="12" t="s">
        <v>33</v>
      </c>
      <c r="C34" s="16" t="s">
        <v>4</v>
      </c>
      <c r="D34" s="16" t="s">
        <v>69</v>
      </c>
      <c r="E34" s="17" t="s">
        <v>6</v>
      </c>
      <c r="F34" s="16" t="s">
        <v>21</v>
      </c>
      <c r="G34" s="16" t="s">
        <v>70</v>
      </c>
      <c r="H34" s="17" t="s">
        <v>22</v>
      </c>
    </row>
    <row r="35" spans="2:8" x14ac:dyDescent="0.35">
      <c r="B35" s="4" t="s">
        <v>34</v>
      </c>
      <c r="C35" s="10">
        <v>32</v>
      </c>
      <c r="D35" s="10">
        <v>19</v>
      </c>
      <c r="E35" s="7">
        <v>114</v>
      </c>
      <c r="F35" s="10">
        <v>19.393999999999998</v>
      </c>
      <c r="G35" s="10">
        <v>11.515000000000001</v>
      </c>
      <c r="H35" s="7">
        <v>69.090999999999994</v>
      </c>
    </row>
    <row r="36" spans="2:8" x14ac:dyDescent="0.35">
      <c r="B36" s="4" t="s">
        <v>35</v>
      </c>
      <c r="C36" s="10">
        <v>29</v>
      </c>
      <c r="D36" s="10">
        <v>20</v>
      </c>
      <c r="E36" s="7">
        <v>90</v>
      </c>
      <c r="F36" s="10">
        <v>20.863</v>
      </c>
      <c r="G36" s="10">
        <v>14.388</v>
      </c>
      <c r="H36" s="7">
        <v>64.748000000000005</v>
      </c>
    </row>
    <row r="37" spans="2:8" x14ac:dyDescent="0.35">
      <c r="B37" s="4" t="s">
        <v>36</v>
      </c>
      <c r="C37" s="10">
        <v>11</v>
      </c>
      <c r="D37" s="10">
        <v>1</v>
      </c>
      <c r="E37" s="7">
        <v>23</v>
      </c>
      <c r="F37" s="10">
        <v>31.428999999999998</v>
      </c>
      <c r="G37" s="10">
        <v>2.8570000000000002</v>
      </c>
      <c r="H37" s="7">
        <v>65.713999999999999</v>
      </c>
    </row>
    <row r="38" spans="2:8" x14ac:dyDescent="0.35">
      <c r="B38" s="13" t="s">
        <v>7</v>
      </c>
      <c r="C38" s="15">
        <v>72</v>
      </c>
      <c r="D38" s="15">
        <v>40</v>
      </c>
      <c r="E38" s="14">
        <v>227</v>
      </c>
      <c r="F38" s="15"/>
      <c r="G38" s="15"/>
      <c r="H38" s="14"/>
    </row>
    <row r="40" spans="2:8" x14ac:dyDescent="0.35">
      <c r="B40" s="31" t="s">
        <v>67</v>
      </c>
      <c r="C40" s="32"/>
      <c r="D40" s="32"/>
      <c r="E40" s="33"/>
      <c r="F40" s="32"/>
      <c r="G40" s="32"/>
      <c r="H40" s="33"/>
    </row>
    <row r="41" spans="2:8" x14ac:dyDescent="0.35">
      <c r="B41" s="11"/>
      <c r="C41" s="34" t="s">
        <v>3</v>
      </c>
      <c r="D41" s="34"/>
      <c r="E41" s="35"/>
      <c r="F41" s="34" t="s">
        <v>8</v>
      </c>
      <c r="G41" s="34"/>
      <c r="H41" s="35"/>
    </row>
    <row r="42" spans="2:8" x14ac:dyDescent="0.35">
      <c r="B42" s="12" t="s">
        <v>37</v>
      </c>
      <c r="C42" s="16" t="s">
        <v>4</v>
      </c>
      <c r="D42" s="16" t="s">
        <v>69</v>
      </c>
      <c r="E42" s="17" t="s">
        <v>6</v>
      </c>
      <c r="F42" s="16" t="s">
        <v>21</v>
      </c>
      <c r="G42" s="16" t="s">
        <v>70</v>
      </c>
      <c r="H42" s="17" t="s">
        <v>22</v>
      </c>
    </row>
    <row r="43" spans="2:8" x14ac:dyDescent="0.35">
      <c r="B43" s="4" t="s">
        <v>37</v>
      </c>
      <c r="C43" s="10">
        <v>16</v>
      </c>
      <c r="D43" s="10">
        <v>13</v>
      </c>
      <c r="E43" s="7">
        <v>61</v>
      </c>
      <c r="F43" s="10">
        <v>17.777999999999999</v>
      </c>
      <c r="G43" s="10">
        <v>14.444000000000001</v>
      </c>
      <c r="H43" s="7">
        <v>67.778000000000006</v>
      </c>
    </row>
    <row r="44" spans="2:8" x14ac:dyDescent="0.35">
      <c r="B44" s="4" t="s">
        <v>38</v>
      </c>
      <c r="C44" s="10">
        <v>56</v>
      </c>
      <c r="D44" s="10">
        <v>27</v>
      </c>
      <c r="E44" s="7">
        <v>166</v>
      </c>
      <c r="F44" s="10">
        <v>22.49</v>
      </c>
      <c r="G44" s="10">
        <v>10.843</v>
      </c>
      <c r="H44" s="7">
        <v>66.667000000000002</v>
      </c>
    </row>
    <row r="45" spans="2:8" x14ac:dyDescent="0.35">
      <c r="B45" s="13" t="s">
        <v>7</v>
      </c>
      <c r="C45" s="15">
        <v>72</v>
      </c>
      <c r="D45" s="15">
        <v>40</v>
      </c>
      <c r="E45" s="14">
        <v>227</v>
      </c>
      <c r="F45" s="15"/>
      <c r="G45" s="15"/>
      <c r="H45" s="14"/>
    </row>
    <row r="47" spans="2:8" x14ac:dyDescent="0.35">
      <c r="B47" s="31" t="s">
        <v>67</v>
      </c>
      <c r="C47" s="32"/>
      <c r="D47" s="32"/>
      <c r="E47" s="33"/>
      <c r="F47" s="32"/>
      <c r="G47" s="32"/>
      <c r="H47" s="33"/>
    </row>
    <row r="48" spans="2:8" x14ac:dyDescent="0.35">
      <c r="B48" s="11"/>
      <c r="C48" s="34" t="s">
        <v>3</v>
      </c>
      <c r="D48" s="34"/>
      <c r="E48" s="35"/>
      <c r="F48" s="34" t="s">
        <v>8</v>
      </c>
      <c r="G48" s="34"/>
      <c r="H48" s="35"/>
    </row>
    <row r="49" spans="2:8" x14ac:dyDescent="0.35">
      <c r="B49" s="12" t="s">
        <v>39</v>
      </c>
      <c r="C49" s="16" t="s">
        <v>4</v>
      </c>
      <c r="D49" s="16" t="s">
        <v>69</v>
      </c>
      <c r="E49" s="17" t="s">
        <v>6</v>
      </c>
      <c r="F49" s="16" t="s">
        <v>21</v>
      </c>
      <c r="G49" s="16" t="s">
        <v>70</v>
      </c>
      <c r="H49" s="17" t="s">
        <v>22</v>
      </c>
    </row>
    <row r="50" spans="2:8" x14ac:dyDescent="0.35">
      <c r="B50" s="4" t="s">
        <v>40</v>
      </c>
      <c r="C50" s="10">
        <v>16</v>
      </c>
      <c r="D50" s="10">
        <v>3</v>
      </c>
      <c r="E50" s="7">
        <v>30</v>
      </c>
      <c r="F50" s="10">
        <v>32.652999999999999</v>
      </c>
      <c r="G50" s="10">
        <v>6.1219999999999999</v>
      </c>
      <c r="H50" s="7">
        <v>61.223999999999997</v>
      </c>
    </row>
    <row r="51" spans="2:8" x14ac:dyDescent="0.35">
      <c r="B51" s="4" t="s">
        <v>41</v>
      </c>
      <c r="C51" s="10">
        <v>56</v>
      </c>
      <c r="D51" s="10">
        <v>37</v>
      </c>
      <c r="E51" s="7">
        <v>197</v>
      </c>
      <c r="F51" s="10">
        <v>19.309999999999999</v>
      </c>
      <c r="G51" s="10">
        <v>12.759</v>
      </c>
      <c r="H51" s="7">
        <v>67.930999999999997</v>
      </c>
    </row>
    <row r="52" spans="2:8" x14ac:dyDescent="0.35">
      <c r="B52" s="13" t="s">
        <v>7</v>
      </c>
      <c r="C52" s="15">
        <v>72</v>
      </c>
      <c r="D52" s="15">
        <v>40</v>
      </c>
      <c r="E52" s="14">
        <v>227</v>
      </c>
      <c r="F52" s="15"/>
      <c r="G52" s="15"/>
      <c r="H52" s="14"/>
    </row>
  </sheetData>
  <mergeCells count="18">
    <mergeCell ref="B10:H10"/>
    <mergeCell ref="C11:E11"/>
    <mergeCell ref="F11:H11"/>
    <mergeCell ref="B17:H17"/>
    <mergeCell ref="C18:E18"/>
    <mergeCell ref="F18:H18"/>
    <mergeCell ref="B25:H25"/>
    <mergeCell ref="C26:E26"/>
    <mergeCell ref="F26:H26"/>
    <mergeCell ref="B32:H32"/>
    <mergeCell ref="C33:E33"/>
    <mergeCell ref="F33:H33"/>
    <mergeCell ref="B40:H40"/>
    <mergeCell ref="C41:E41"/>
    <mergeCell ref="F41:H41"/>
    <mergeCell ref="B47:H47"/>
    <mergeCell ref="C48:E48"/>
    <mergeCell ref="F48:H48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54"/>
  <sheetViews>
    <sheetView workbookViewId="0"/>
  </sheetViews>
  <sheetFormatPr defaultColWidth="11.36328125" defaultRowHeight="14.5" x14ac:dyDescent="0.35"/>
  <sheetData>
    <row r="1" spans="1:8" x14ac:dyDescent="0.35">
      <c r="A1" s="1" t="s">
        <v>71</v>
      </c>
    </row>
    <row r="2" spans="1:8" x14ac:dyDescent="0.35">
      <c r="A2" s="18" t="str">
        <f>HYPERLINK("#'Contents'!A1", "Contents")</f>
        <v>Contents</v>
      </c>
      <c r="B2" s="18" t="str">
        <f>HYPERLINK("#'Sheet.5'!A1", "Sheet.5")</f>
        <v>Sheet.5</v>
      </c>
      <c r="C2" s="19" t="str">
        <f>HYPERLINK("#'Sheet.7'!A1", "Sheet.7")</f>
        <v>Sheet.7</v>
      </c>
    </row>
    <row r="4" spans="1:8" x14ac:dyDescent="0.35">
      <c r="B4" s="3" t="s">
        <v>68</v>
      </c>
      <c r="C4" s="2" t="s">
        <v>3</v>
      </c>
      <c r="D4" s="5" t="s">
        <v>8</v>
      </c>
    </row>
    <row r="5" spans="1:8" x14ac:dyDescent="0.35">
      <c r="B5" s="4" t="s">
        <v>4</v>
      </c>
      <c r="C5" s="10">
        <v>138</v>
      </c>
      <c r="D5" s="7">
        <v>32.779000000000003</v>
      </c>
    </row>
    <row r="6" spans="1:8" x14ac:dyDescent="0.35">
      <c r="B6" s="4" t="s">
        <v>69</v>
      </c>
      <c r="C6" s="10">
        <v>62</v>
      </c>
      <c r="D6" s="7">
        <v>14.727</v>
      </c>
    </row>
    <row r="7" spans="1:8" x14ac:dyDescent="0.35">
      <c r="B7" s="4" t="s">
        <v>6</v>
      </c>
      <c r="C7" s="10">
        <v>221</v>
      </c>
      <c r="D7" s="7">
        <v>52.494</v>
      </c>
    </row>
    <row r="8" spans="1:8" x14ac:dyDescent="0.35">
      <c r="B8" s="13" t="s">
        <v>7</v>
      </c>
      <c r="C8" s="20">
        <v>421</v>
      </c>
      <c r="D8" s="21"/>
    </row>
    <row r="10" spans="1:8" x14ac:dyDescent="0.35">
      <c r="B10" s="31" t="s">
        <v>71</v>
      </c>
      <c r="C10" s="32"/>
      <c r="D10" s="32"/>
      <c r="E10" s="33"/>
      <c r="F10" s="32"/>
      <c r="G10" s="32"/>
      <c r="H10" s="33"/>
    </row>
    <row r="11" spans="1:8" x14ac:dyDescent="0.35">
      <c r="B11" s="11"/>
      <c r="C11" s="34" t="s">
        <v>3</v>
      </c>
      <c r="D11" s="34"/>
      <c r="E11" s="35"/>
      <c r="F11" s="34" t="s">
        <v>8</v>
      </c>
      <c r="G11" s="34"/>
      <c r="H11" s="35"/>
    </row>
    <row r="12" spans="1:8" x14ac:dyDescent="0.35">
      <c r="B12" s="12" t="s">
        <v>20</v>
      </c>
      <c r="C12" s="16" t="s">
        <v>4</v>
      </c>
      <c r="D12" s="16" t="s">
        <v>69</v>
      </c>
      <c r="E12" s="17" t="s">
        <v>6</v>
      </c>
      <c r="F12" s="16" t="s">
        <v>21</v>
      </c>
      <c r="G12" s="16" t="s">
        <v>70</v>
      </c>
      <c r="H12" s="17" t="s">
        <v>22</v>
      </c>
    </row>
    <row r="13" spans="1:8" x14ac:dyDescent="0.35">
      <c r="B13" s="4" t="s">
        <v>24</v>
      </c>
      <c r="C13" s="10">
        <v>44</v>
      </c>
      <c r="D13" s="10">
        <v>20</v>
      </c>
      <c r="E13" s="7">
        <v>81</v>
      </c>
      <c r="F13" s="10">
        <v>30.344999999999999</v>
      </c>
      <c r="G13" s="10">
        <v>13.792999999999999</v>
      </c>
      <c r="H13" s="7">
        <v>55.862000000000002</v>
      </c>
    </row>
    <row r="14" spans="1:8" x14ac:dyDescent="0.35">
      <c r="B14" s="4" t="s">
        <v>25</v>
      </c>
      <c r="C14" s="10">
        <v>68</v>
      </c>
      <c r="D14" s="10">
        <v>17</v>
      </c>
      <c r="E14" s="7">
        <v>48</v>
      </c>
      <c r="F14" s="10">
        <v>51.128</v>
      </c>
      <c r="G14" s="10">
        <v>12.782</v>
      </c>
      <c r="H14" s="7">
        <v>36.090000000000003</v>
      </c>
    </row>
    <row r="15" spans="1:8" x14ac:dyDescent="0.35">
      <c r="B15" s="4" t="s">
        <v>57</v>
      </c>
      <c r="C15" s="10">
        <v>26</v>
      </c>
      <c r="D15" s="10">
        <v>25</v>
      </c>
      <c r="E15" s="7">
        <v>92</v>
      </c>
      <c r="F15" s="10">
        <v>18.181999999999999</v>
      </c>
      <c r="G15" s="10">
        <v>17.483000000000001</v>
      </c>
      <c r="H15" s="7">
        <v>64.335999999999999</v>
      </c>
    </row>
    <row r="16" spans="1:8" x14ac:dyDescent="0.35">
      <c r="B16" s="13" t="s">
        <v>7</v>
      </c>
      <c r="C16" s="15">
        <v>138</v>
      </c>
      <c r="D16" s="15">
        <v>62</v>
      </c>
      <c r="E16" s="14">
        <v>221</v>
      </c>
      <c r="F16" s="15"/>
      <c r="G16" s="15"/>
      <c r="H16" s="14"/>
    </row>
    <row r="18" spans="2:8" x14ac:dyDescent="0.35">
      <c r="B18" s="31" t="s">
        <v>71</v>
      </c>
      <c r="C18" s="32"/>
      <c r="D18" s="32"/>
      <c r="E18" s="33"/>
      <c r="F18" s="32"/>
      <c r="G18" s="32"/>
      <c r="H18" s="33"/>
    </row>
    <row r="19" spans="2:8" x14ac:dyDescent="0.35">
      <c r="B19" s="11"/>
      <c r="C19" s="34" t="s">
        <v>3</v>
      </c>
      <c r="D19" s="34"/>
      <c r="E19" s="35"/>
      <c r="F19" s="34" t="s">
        <v>8</v>
      </c>
      <c r="G19" s="34"/>
      <c r="H19" s="35"/>
    </row>
    <row r="20" spans="2:8" x14ac:dyDescent="0.35">
      <c r="B20" s="12" t="s">
        <v>26</v>
      </c>
      <c r="C20" s="16" t="s">
        <v>4</v>
      </c>
      <c r="D20" s="16" t="s">
        <v>69</v>
      </c>
      <c r="E20" s="17" t="s">
        <v>6</v>
      </c>
      <c r="F20" s="16" t="s">
        <v>21</v>
      </c>
      <c r="G20" s="16" t="s">
        <v>70</v>
      </c>
      <c r="H20" s="17" t="s">
        <v>22</v>
      </c>
    </row>
    <row r="21" spans="2:8" x14ac:dyDescent="0.35">
      <c r="B21" s="4" t="s">
        <v>27</v>
      </c>
      <c r="C21" s="10">
        <v>58</v>
      </c>
      <c r="D21" s="10">
        <v>33</v>
      </c>
      <c r="E21" s="7">
        <v>97</v>
      </c>
      <c r="F21" s="10">
        <v>30.850999999999999</v>
      </c>
      <c r="G21" s="10">
        <v>17.553000000000001</v>
      </c>
      <c r="H21" s="7">
        <v>51.595999999999997</v>
      </c>
    </row>
    <row r="22" spans="2:8" x14ac:dyDescent="0.35">
      <c r="B22" s="4" t="s">
        <v>28</v>
      </c>
      <c r="C22" s="10">
        <v>62</v>
      </c>
      <c r="D22" s="10">
        <v>22</v>
      </c>
      <c r="E22" s="7">
        <v>94</v>
      </c>
      <c r="F22" s="10">
        <v>34.831000000000003</v>
      </c>
      <c r="G22" s="10">
        <v>12.36</v>
      </c>
      <c r="H22" s="7">
        <v>52.808999999999997</v>
      </c>
    </row>
    <row r="23" spans="2:8" x14ac:dyDescent="0.35">
      <c r="B23" s="4" t="s">
        <v>29</v>
      </c>
      <c r="C23" s="10">
        <v>17</v>
      </c>
      <c r="D23" s="10">
        <v>7</v>
      </c>
      <c r="E23" s="7">
        <v>29</v>
      </c>
      <c r="F23" s="10">
        <v>32.075000000000003</v>
      </c>
      <c r="G23" s="10">
        <v>13.208</v>
      </c>
      <c r="H23" s="7">
        <v>54.716999999999999</v>
      </c>
    </row>
    <row r="24" spans="2:8" x14ac:dyDescent="0.35">
      <c r="B24" s="13" t="s">
        <v>7</v>
      </c>
      <c r="C24" s="15">
        <v>137</v>
      </c>
      <c r="D24" s="15">
        <v>62</v>
      </c>
      <c r="E24" s="14">
        <v>220</v>
      </c>
      <c r="F24" s="15"/>
      <c r="G24" s="15"/>
      <c r="H24" s="14"/>
    </row>
    <row r="26" spans="2:8" x14ac:dyDescent="0.35">
      <c r="B26" s="31" t="s">
        <v>71</v>
      </c>
      <c r="C26" s="32"/>
      <c r="D26" s="32"/>
      <c r="E26" s="33"/>
      <c r="F26" s="32"/>
      <c r="G26" s="32"/>
      <c r="H26" s="33"/>
    </row>
    <row r="27" spans="2:8" x14ac:dyDescent="0.35">
      <c r="B27" s="11"/>
      <c r="C27" s="34" t="s">
        <v>3</v>
      </c>
      <c r="D27" s="34"/>
      <c r="E27" s="35"/>
      <c r="F27" s="34" t="s">
        <v>8</v>
      </c>
      <c r="G27" s="34"/>
      <c r="H27" s="35"/>
    </row>
    <row r="28" spans="2:8" x14ac:dyDescent="0.35">
      <c r="B28" s="12" t="s">
        <v>30</v>
      </c>
      <c r="C28" s="16" t="s">
        <v>4</v>
      </c>
      <c r="D28" s="16" t="s">
        <v>69</v>
      </c>
      <c r="E28" s="17" t="s">
        <v>6</v>
      </c>
      <c r="F28" s="16" t="s">
        <v>21</v>
      </c>
      <c r="G28" s="16" t="s">
        <v>70</v>
      </c>
      <c r="H28" s="17" t="s">
        <v>22</v>
      </c>
    </row>
    <row r="29" spans="2:8" x14ac:dyDescent="0.35">
      <c r="B29" s="4" t="s">
        <v>31</v>
      </c>
      <c r="C29" s="10">
        <v>63</v>
      </c>
      <c r="D29" s="10">
        <v>24</v>
      </c>
      <c r="E29" s="7">
        <v>86</v>
      </c>
      <c r="F29" s="10">
        <v>36.415999999999997</v>
      </c>
      <c r="G29" s="10">
        <v>13.872999999999999</v>
      </c>
      <c r="H29" s="7">
        <v>49.710999999999999</v>
      </c>
    </row>
    <row r="30" spans="2:8" x14ac:dyDescent="0.35">
      <c r="B30" s="4" t="s">
        <v>32</v>
      </c>
      <c r="C30" s="10">
        <v>56</v>
      </c>
      <c r="D30" s="10">
        <v>24</v>
      </c>
      <c r="E30" s="7">
        <v>69</v>
      </c>
      <c r="F30" s="10">
        <v>37.584000000000003</v>
      </c>
      <c r="G30" s="10">
        <v>16.106999999999999</v>
      </c>
      <c r="H30" s="7">
        <v>46.308999999999997</v>
      </c>
    </row>
    <row r="31" spans="2:8" x14ac:dyDescent="0.35">
      <c r="B31" s="4" t="s">
        <v>58</v>
      </c>
      <c r="C31" s="10">
        <v>18</v>
      </c>
      <c r="D31" s="10">
        <v>14</v>
      </c>
      <c r="E31" s="7">
        <v>65</v>
      </c>
      <c r="F31" s="10">
        <v>18.556999999999999</v>
      </c>
      <c r="G31" s="10">
        <v>14.433</v>
      </c>
      <c r="H31" s="7">
        <v>67.010000000000005</v>
      </c>
    </row>
    <row r="32" spans="2:8" x14ac:dyDescent="0.35">
      <c r="B32" s="13" t="s">
        <v>7</v>
      </c>
      <c r="C32" s="15">
        <v>137</v>
      </c>
      <c r="D32" s="15">
        <v>62</v>
      </c>
      <c r="E32" s="14">
        <v>220</v>
      </c>
      <c r="F32" s="15"/>
      <c r="G32" s="15"/>
      <c r="H32" s="14"/>
    </row>
    <row r="34" spans="2:8" x14ac:dyDescent="0.35">
      <c r="B34" s="31" t="s">
        <v>71</v>
      </c>
      <c r="C34" s="32"/>
      <c r="D34" s="32"/>
      <c r="E34" s="33"/>
      <c r="F34" s="32"/>
      <c r="G34" s="32"/>
      <c r="H34" s="33"/>
    </row>
    <row r="35" spans="2:8" x14ac:dyDescent="0.35">
      <c r="B35" s="11"/>
      <c r="C35" s="34" t="s">
        <v>3</v>
      </c>
      <c r="D35" s="34"/>
      <c r="E35" s="35"/>
      <c r="F35" s="34" t="s">
        <v>8</v>
      </c>
      <c r="G35" s="34"/>
      <c r="H35" s="35"/>
    </row>
    <row r="36" spans="2:8" x14ac:dyDescent="0.35">
      <c r="B36" s="12" t="s">
        <v>33</v>
      </c>
      <c r="C36" s="16" t="s">
        <v>4</v>
      </c>
      <c r="D36" s="16" t="s">
        <v>69</v>
      </c>
      <c r="E36" s="17" t="s">
        <v>6</v>
      </c>
      <c r="F36" s="16" t="s">
        <v>21</v>
      </c>
      <c r="G36" s="16" t="s">
        <v>70</v>
      </c>
      <c r="H36" s="17" t="s">
        <v>22</v>
      </c>
    </row>
    <row r="37" spans="2:8" x14ac:dyDescent="0.35">
      <c r="B37" s="4" t="s">
        <v>34</v>
      </c>
      <c r="C37" s="10">
        <v>68</v>
      </c>
      <c r="D37" s="10">
        <v>34</v>
      </c>
      <c r="E37" s="7">
        <v>130</v>
      </c>
      <c r="F37" s="10">
        <v>29.31</v>
      </c>
      <c r="G37" s="10">
        <v>14.654999999999999</v>
      </c>
      <c r="H37" s="7">
        <v>56.033999999999999</v>
      </c>
    </row>
    <row r="38" spans="2:8" x14ac:dyDescent="0.35">
      <c r="B38" s="4" t="s">
        <v>35</v>
      </c>
      <c r="C38" s="10">
        <v>49</v>
      </c>
      <c r="D38" s="10">
        <v>22</v>
      </c>
      <c r="E38" s="7">
        <v>72</v>
      </c>
      <c r="F38" s="10">
        <v>34.265999999999998</v>
      </c>
      <c r="G38" s="10">
        <v>15.385</v>
      </c>
      <c r="H38" s="7">
        <v>50.35</v>
      </c>
    </row>
    <row r="39" spans="2:8" x14ac:dyDescent="0.35">
      <c r="B39" s="4" t="s">
        <v>36</v>
      </c>
      <c r="C39" s="10">
        <v>20</v>
      </c>
      <c r="D39" s="10">
        <v>6</v>
      </c>
      <c r="E39" s="7">
        <v>18</v>
      </c>
      <c r="F39" s="10">
        <v>45.454999999999998</v>
      </c>
      <c r="G39" s="10">
        <v>13.635999999999999</v>
      </c>
      <c r="H39" s="7">
        <v>40.908999999999999</v>
      </c>
    </row>
    <row r="40" spans="2:8" x14ac:dyDescent="0.35">
      <c r="B40" s="13" t="s">
        <v>7</v>
      </c>
      <c r="C40" s="15">
        <v>137</v>
      </c>
      <c r="D40" s="15">
        <v>62</v>
      </c>
      <c r="E40" s="14">
        <v>220</v>
      </c>
      <c r="F40" s="15"/>
      <c r="G40" s="15"/>
      <c r="H40" s="14"/>
    </row>
    <row r="42" spans="2:8" x14ac:dyDescent="0.35">
      <c r="B42" s="31" t="s">
        <v>71</v>
      </c>
      <c r="C42" s="32"/>
      <c r="D42" s="32"/>
      <c r="E42" s="33"/>
      <c r="F42" s="32"/>
      <c r="G42" s="32"/>
      <c r="H42" s="33"/>
    </row>
    <row r="43" spans="2:8" x14ac:dyDescent="0.35">
      <c r="B43" s="11"/>
      <c r="C43" s="34" t="s">
        <v>3</v>
      </c>
      <c r="D43" s="34"/>
      <c r="E43" s="35"/>
      <c r="F43" s="34" t="s">
        <v>8</v>
      </c>
      <c r="G43" s="34"/>
      <c r="H43" s="35"/>
    </row>
    <row r="44" spans="2:8" x14ac:dyDescent="0.35">
      <c r="B44" s="12" t="s">
        <v>37</v>
      </c>
      <c r="C44" s="16" t="s">
        <v>4</v>
      </c>
      <c r="D44" s="16" t="s">
        <v>69</v>
      </c>
      <c r="E44" s="17" t="s">
        <v>6</v>
      </c>
      <c r="F44" s="16" t="s">
        <v>21</v>
      </c>
      <c r="G44" s="16" t="s">
        <v>70</v>
      </c>
      <c r="H44" s="17" t="s">
        <v>22</v>
      </c>
    </row>
    <row r="45" spans="2:8" x14ac:dyDescent="0.35">
      <c r="B45" s="4" t="s">
        <v>37</v>
      </c>
      <c r="C45" s="10">
        <v>34</v>
      </c>
      <c r="D45" s="10">
        <v>19</v>
      </c>
      <c r="E45" s="7">
        <v>47</v>
      </c>
      <c r="F45" s="10">
        <v>34</v>
      </c>
      <c r="G45" s="10">
        <v>19</v>
      </c>
      <c r="H45" s="7">
        <v>47</v>
      </c>
    </row>
    <row r="46" spans="2:8" x14ac:dyDescent="0.35">
      <c r="B46" s="4" t="s">
        <v>38</v>
      </c>
      <c r="C46" s="10">
        <v>103</v>
      </c>
      <c r="D46" s="10">
        <v>43</v>
      </c>
      <c r="E46" s="7">
        <v>173</v>
      </c>
      <c r="F46" s="10">
        <v>32.287999999999997</v>
      </c>
      <c r="G46" s="10">
        <v>13.48</v>
      </c>
      <c r="H46" s="7">
        <v>54.231999999999999</v>
      </c>
    </row>
    <row r="47" spans="2:8" x14ac:dyDescent="0.35">
      <c r="B47" s="13" t="s">
        <v>7</v>
      </c>
      <c r="C47" s="15">
        <v>137</v>
      </c>
      <c r="D47" s="15">
        <v>62</v>
      </c>
      <c r="E47" s="14">
        <v>220</v>
      </c>
      <c r="F47" s="15"/>
      <c r="G47" s="15"/>
      <c r="H47" s="14"/>
    </row>
    <row r="49" spans="2:8" x14ac:dyDescent="0.35">
      <c r="B49" s="31" t="s">
        <v>71</v>
      </c>
      <c r="C49" s="32"/>
      <c r="D49" s="32"/>
      <c r="E49" s="33"/>
      <c r="F49" s="32"/>
      <c r="G49" s="32"/>
      <c r="H49" s="33"/>
    </row>
    <row r="50" spans="2:8" x14ac:dyDescent="0.35">
      <c r="B50" s="11"/>
      <c r="C50" s="34" t="s">
        <v>3</v>
      </c>
      <c r="D50" s="34"/>
      <c r="E50" s="35"/>
      <c r="F50" s="34" t="s">
        <v>8</v>
      </c>
      <c r="G50" s="34"/>
      <c r="H50" s="35"/>
    </row>
    <row r="51" spans="2:8" x14ac:dyDescent="0.35">
      <c r="B51" s="12" t="s">
        <v>39</v>
      </c>
      <c r="C51" s="16" t="s">
        <v>4</v>
      </c>
      <c r="D51" s="16" t="s">
        <v>69</v>
      </c>
      <c r="E51" s="17" t="s">
        <v>6</v>
      </c>
      <c r="F51" s="16" t="s">
        <v>21</v>
      </c>
      <c r="G51" s="16" t="s">
        <v>70</v>
      </c>
      <c r="H51" s="17" t="s">
        <v>22</v>
      </c>
    </row>
    <row r="52" spans="2:8" x14ac:dyDescent="0.35">
      <c r="B52" s="4" t="s">
        <v>40</v>
      </c>
      <c r="C52" s="10">
        <v>26</v>
      </c>
      <c r="D52" s="10">
        <v>7</v>
      </c>
      <c r="E52" s="7">
        <v>24</v>
      </c>
      <c r="F52" s="10">
        <v>45.613999999999997</v>
      </c>
      <c r="G52" s="10">
        <v>12.281000000000001</v>
      </c>
      <c r="H52" s="7">
        <v>42.104999999999997</v>
      </c>
    </row>
    <row r="53" spans="2:8" x14ac:dyDescent="0.35">
      <c r="B53" s="4" t="s">
        <v>41</v>
      </c>
      <c r="C53" s="10">
        <v>111</v>
      </c>
      <c r="D53" s="10">
        <v>55</v>
      </c>
      <c r="E53" s="7">
        <v>196</v>
      </c>
      <c r="F53" s="10">
        <v>30.663</v>
      </c>
      <c r="G53" s="10">
        <v>15.193</v>
      </c>
      <c r="H53" s="7">
        <v>54.143999999999998</v>
      </c>
    </row>
    <row r="54" spans="2:8" x14ac:dyDescent="0.35">
      <c r="B54" s="13" t="s">
        <v>7</v>
      </c>
      <c r="C54" s="15">
        <v>137</v>
      </c>
      <c r="D54" s="15">
        <v>62</v>
      </c>
      <c r="E54" s="14">
        <v>220</v>
      </c>
      <c r="F54" s="15"/>
      <c r="G54" s="15"/>
      <c r="H54" s="14"/>
    </row>
  </sheetData>
  <mergeCells count="18">
    <mergeCell ref="B10:H10"/>
    <mergeCell ref="C11:E11"/>
    <mergeCell ref="F11:H11"/>
    <mergeCell ref="B18:H18"/>
    <mergeCell ref="C19:E19"/>
    <mergeCell ref="F19:H19"/>
    <mergeCell ref="B26:H26"/>
    <mergeCell ref="C27:E27"/>
    <mergeCell ref="F27:H27"/>
    <mergeCell ref="B34:H34"/>
    <mergeCell ref="C35:E35"/>
    <mergeCell ref="F35:H35"/>
    <mergeCell ref="B42:H42"/>
    <mergeCell ref="C43:E43"/>
    <mergeCell ref="F43:H43"/>
    <mergeCell ref="B49:H49"/>
    <mergeCell ref="C50:E50"/>
    <mergeCell ref="F50:H50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55"/>
  <sheetViews>
    <sheetView topLeftCell="A49" workbookViewId="0"/>
  </sheetViews>
  <sheetFormatPr defaultColWidth="11.36328125" defaultRowHeight="14.5" x14ac:dyDescent="0.35"/>
  <sheetData>
    <row r="1" spans="1:14" x14ac:dyDescent="0.35">
      <c r="A1" s="1" t="s">
        <v>72</v>
      </c>
    </row>
    <row r="2" spans="1:14" x14ac:dyDescent="0.35">
      <c r="A2" s="18" t="str">
        <f>HYPERLINK("#'Contents'!A1", "Contents")</f>
        <v>Contents</v>
      </c>
      <c r="B2" s="18" t="str">
        <f>HYPERLINK("#'Sheet.6'!A1", "Sheet.6")</f>
        <v>Sheet.6</v>
      </c>
      <c r="C2" s="19" t="str">
        <f>HYPERLINK("#'Sheet.8'!A1", "Sheet.8")</f>
        <v>Sheet.8</v>
      </c>
    </row>
    <row r="4" spans="1:14" x14ac:dyDescent="0.35">
      <c r="B4" s="3" t="s">
        <v>68</v>
      </c>
      <c r="C4" s="2" t="s">
        <v>3</v>
      </c>
      <c r="D4" s="5" t="s">
        <v>8</v>
      </c>
    </row>
    <row r="5" spans="1:14" x14ac:dyDescent="0.35">
      <c r="B5" s="4" t="s">
        <v>73</v>
      </c>
      <c r="C5" s="10">
        <v>2</v>
      </c>
      <c r="D5" s="7">
        <v>0.61299999999999999</v>
      </c>
    </row>
    <row r="6" spans="1:14" x14ac:dyDescent="0.35">
      <c r="B6" s="4" t="s">
        <v>74</v>
      </c>
      <c r="C6" s="10">
        <v>2</v>
      </c>
      <c r="D6" s="7">
        <v>0.61299999999999999</v>
      </c>
    </row>
    <row r="7" spans="1:14" x14ac:dyDescent="0.35">
      <c r="B7" s="4" t="s">
        <v>75</v>
      </c>
      <c r="C7" s="10">
        <v>4</v>
      </c>
      <c r="D7" s="7">
        <v>1.2270000000000001</v>
      </c>
    </row>
    <row r="8" spans="1:14" x14ac:dyDescent="0.35">
      <c r="B8" s="4" t="s">
        <v>76</v>
      </c>
      <c r="C8" s="10">
        <v>13</v>
      </c>
      <c r="D8" s="7">
        <v>3.988</v>
      </c>
    </row>
    <row r="9" spans="1:14" x14ac:dyDescent="0.35">
      <c r="B9" s="4" t="s">
        <v>77</v>
      </c>
      <c r="C9" s="10">
        <v>110</v>
      </c>
      <c r="D9" s="7">
        <v>33.741999999999997</v>
      </c>
    </row>
    <row r="10" spans="1:14" x14ac:dyDescent="0.35">
      <c r="B10" s="4" t="s">
        <v>78</v>
      </c>
      <c r="C10" s="10">
        <v>195</v>
      </c>
      <c r="D10" s="7">
        <v>59.816000000000003</v>
      </c>
    </row>
    <row r="11" spans="1:14" x14ac:dyDescent="0.35">
      <c r="B11" s="13" t="s">
        <v>7</v>
      </c>
      <c r="C11" s="20">
        <v>326</v>
      </c>
      <c r="D11" s="21"/>
    </row>
    <row r="13" spans="1:14" x14ac:dyDescent="0.35">
      <c r="B13" s="31" t="s">
        <v>72</v>
      </c>
      <c r="C13" s="32"/>
      <c r="D13" s="32"/>
      <c r="E13" s="32"/>
      <c r="F13" s="32"/>
      <c r="G13" s="32"/>
      <c r="H13" s="33"/>
      <c r="I13" s="32"/>
      <c r="J13" s="32"/>
      <c r="K13" s="32"/>
      <c r="L13" s="32"/>
      <c r="M13" s="32"/>
      <c r="N13" s="33"/>
    </row>
    <row r="14" spans="1:14" x14ac:dyDescent="0.35">
      <c r="B14" s="11"/>
      <c r="C14" s="34" t="s">
        <v>3</v>
      </c>
      <c r="D14" s="34"/>
      <c r="E14" s="34"/>
      <c r="F14" s="34"/>
      <c r="G14" s="34"/>
      <c r="H14" s="35"/>
      <c r="I14" s="34" t="s">
        <v>8</v>
      </c>
      <c r="J14" s="34"/>
      <c r="K14" s="34"/>
      <c r="L14" s="34"/>
      <c r="M14" s="34"/>
      <c r="N14" s="35"/>
    </row>
    <row r="15" spans="1:14" x14ac:dyDescent="0.35">
      <c r="B15" s="12" t="s">
        <v>20</v>
      </c>
      <c r="C15" s="16" t="s">
        <v>73</v>
      </c>
      <c r="D15" s="16" t="s">
        <v>74</v>
      </c>
      <c r="E15" s="16" t="s">
        <v>75</v>
      </c>
      <c r="F15" s="16" t="s">
        <v>76</v>
      </c>
      <c r="G15" s="16" t="s">
        <v>77</v>
      </c>
      <c r="H15" s="17" t="s">
        <v>78</v>
      </c>
      <c r="I15" s="16" t="s">
        <v>79</v>
      </c>
      <c r="J15" s="16" t="s">
        <v>80</v>
      </c>
      <c r="K15" s="16" t="s">
        <v>81</v>
      </c>
      <c r="L15" s="16" t="s">
        <v>82</v>
      </c>
      <c r="M15" s="16" t="s">
        <v>83</v>
      </c>
      <c r="N15" s="17" t="s">
        <v>84</v>
      </c>
    </row>
    <row r="16" spans="1:14" x14ac:dyDescent="0.35">
      <c r="B16" s="4" t="s">
        <v>24</v>
      </c>
      <c r="C16" s="10">
        <v>2</v>
      </c>
      <c r="D16" s="10">
        <v>1</v>
      </c>
      <c r="E16" s="10">
        <v>2</v>
      </c>
      <c r="F16" s="10">
        <v>5</v>
      </c>
      <c r="G16" s="10">
        <v>55</v>
      </c>
      <c r="H16" s="7">
        <v>103</v>
      </c>
      <c r="I16" s="10">
        <v>1.19</v>
      </c>
      <c r="J16" s="10">
        <v>0.59499999999999997</v>
      </c>
      <c r="K16" s="10">
        <v>1.19</v>
      </c>
      <c r="L16" s="10">
        <v>2.976</v>
      </c>
      <c r="M16" s="10">
        <v>32.738</v>
      </c>
      <c r="N16" s="7">
        <v>61.31</v>
      </c>
    </row>
    <row r="17" spans="2:14" x14ac:dyDescent="0.35">
      <c r="B17" s="4" t="s">
        <v>25</v>
      </c>
      <c r="C17" s="10">
        <v>0</v>
      </c>
      <c r="D17" s="10">
        <v>1</v>
      </c>
      <c r="E17" s="10">
        <v>2</v>
      </c>
      <c r="F17" s="10">
        <v>8</v>
      </c>
      <c r="G17" s="10">
        <v>55</v>
      </c>
      <c r="H17" s="7">
        <v>92</v>
      </c>
      <c r="I17" s="10">
        <v>0</v>
      </c>
      <c r="J17" s="10">
        <v>0.63300000000000001</v>
      </c>
      <c r="K17" s="10">
        <v>1.266</v>
      </c>
      <c r="L17" s="10">
        <v>5.0629999999999997</v>
      </c>
      <c r="M17" s="10">
        <v>34.81</v>
      </c>
      <c r="N17" s="7">
        <v>58.228000000000002</v>
      </c>
    </row>
    <row r="18" spans="2:14" x14ac:dyDescent="0.35">
      <c r="B18" s="13" t="s">
        <v>7</v>
      </c>
      <c r="C18" s="15">
        <v>2</v>
      </c>
      <c r="D18" s="15">
        <v>2</v>
      </c>
      <c r="E18" s="15">
        <v>4</v>
      </c>
      <c r="F18" s="15">
        <v>13</v>
      </c>
      <c r="G18" s="15">
        <v>110</v>
      </c>
      <c r="H18" s="14">
        <v>195</v>
      </c>
      <c r="I18" s="15"/>
      <c r="J18" s="15"/>
      <c r="K18" s="15"/>
      <c r="L18" s="15"/>
      <c r="M18" s="15"/>
      <c r="N18" s="14"/>
    </row>
    <row r="20" spans="2:14" x14ac:dyDescent="0.35">
      <c r="B20" s="31" t="s">
        <v>72</v>
      </c>
      <c r="C20" s="32"/>
      <c r="D20" s="32"/>
      <c r="E20" s="32"/>
      <c r="F20" s="32"/>
      <c r="G20" s="32"/>
      <c r="H20" s="33"/>
      <c r="I20" s="32"/>
      <c r="J20" s="32"/>
      <c r="K20" s="32"/>
      <c r="L20" s="32"/>
      <c r="M20" s="32"/>
      <c r="N20" s="33"/>
    </row>
    <row r="21" spans="2:14" x14ac:dyDescent="0.35">
      <c r="B21" s="11"/>
      <c r="C21" s="34" t="s">
        <v>3</v>
      </c>
      <c r="D21" s="34"/>
      <c r="E21" s="34"/>
      <c r="F21" s="34"/>
      <c r="G21" s="34"/>
      <c r="H21" s="35"/>
      <c r="I21" s="34" t="s">
        <v>8</v>
      </c>
      <c r="J21" s="34"/>
      <c r="K21" s="34"/>
      <c r="L21" s="34"/>
      <c r="M21" s="34"/>
      <c r="N21" s="35"/>
    </row>
    <row r="22" spans="2:14" x14ac:dyDescent="0.35">
      <c r="B22" s="12" t="s">
        <v>26</v>
      </c>
      <c r="C22" s="16" t="s">
        <v>73</v>
      </c>
      <c r="D22" s="16" t="s">
        <v>74</v>
      </c>
      <c r="E22" s="16" t="s">
        <v>75</v>
      </c>
      <c r="F22" s="16" t="s">
        <v>76</v>
      </c>
      <c r="G22" s="16" t="s">
        <v>77</v>
      </c>
      <c r="H22" s="17" t="s">
        <v>78</v>
      </c>
      <c r="I22" s="16" t="s">
        <v>79</v>
      </c>
      <c r="J22" s="16" t="s">
        <v>80</v>
      </c>
      <c r="K22" s="16" t="s">
        <v>81</v>
      </c>
      <c r="L22" s="16" t="s">
        <v>82</v>
      </c>
      <c r="M22" s="16" t="s">
        <v>83</v>
      </c>
      <c r="N22" s="17" t="s">
        <v>84</v>
      </c>
    </row>
    <row r="23" spans="2:14" x14ac:dyDescent="0.35">
      <c r="B23" s="4" t="s">
        <v>27</v>
      </c>
      <c r="C23" s="10">
        <v>2</v>
      </c>
      <c r="D23" s="10">
        <v>1</v>
      </c>
      <c r="E23" s="10">
        <v>1</v>
      </c>
      <c r="F23" s="10">
        <v>4</v>
      </c>
      <c r="G23" s="10">
        <v>52</v>
      </c>
      <c r="H23" s="7">
        <v>92</v>
      </c>
      <c r="I23" s="10">
        <v>1.3160000000000001</v>
      </c>
      <c r="J23" s="10">
        <v>0.65800000000000003</v>
      </c>
      <c r="K23" s="10">
        <v>0.65800000000000003</v>
      </c>
      <c r="L23" s="10">
        <v>2.6320000000000001</v>
      </c>
      <c r="M23" s="10">
        <v>34.210999999999999</v>
      </c>
      <c r="N23" s="7">
        <v>60.526000000000003</v>
      </c>
    </row>
    <row r="24" spans="2:14" x14ac:dyDescent="0.35">
      <c r="B24" s="4" t="s">
        <v>28</v>
      </c>
      <c r="C24" s="10">
        <v>0</v>
      </c>
      <c r="D24" s="10">
        <v>1</v>
      </c>
      <c r="E24" s="10">
        <v>0</v>
      </c>
      <c r="F24" s="10">
        <v>6</v>
      </c>
      <c r="G24" s="10">
        <v>41</v>
      </c>
      <c r="H24" s="7">
        <v>73</v>
      </c>
      <c r="I24" s="10">
        <v>0</v>
      </c>
      <c r="J24" s="10">
        <v>0.82599999999999996</v>
      </c>
      <c r="K24" s="10">
        <v>0</v>
      </c>
      <c r="L24" s="10">
        <v>4.9589999999999996</v>
      </c>
      <c r="M24" s="10">
        <v>33.884</v>
      </c>
      <c r="N24" s="7">
        <v>60.331000000000003</v>
      </c>
    </row>
    <row r="25" spans="2:14" x14ac:dyDescent="0.35">
      <c r="B25" s="4" t="s">
        <v>29</v>
      </c>
      <c r="C25" s="10">
        <v>0</v>
      </c>
      <c r="D25" s="10">
        <v>0</v>
      </c>
      <c r="E25" s="10">
        <v>3</v>
      </c>
      <c r="F25" s="10">
        <v>3</v>
      </c>
      <c r="G25" s="10">
        <v>16</v>
      </c>
      <c r="H25" s="7">
        <v>29</v>
      </c>
      <c r="I25" s="10">
        <v>0</v>
      </c>
      <c r="J25" s="10">
        <v>0</v>
      </c>
      <c r="K25" s="10">
        <v>5.8819999999999997</v>
      </c>
      <c r="L25" s="10">
        <v>5.8819999999999997</v>
      </c>
      <c r="M25" s="10">
        <v>31.373000000000001</v>
      </c>
      <c r="N25" s="7">
        <v>56.863</v>
      </c>
    </row>
    <row r="26" spans="2:14" x14ac:dyDescent="0.35">
      <c r="B26" s="13" t="s">
        <v>7</v>
      </c>
      <c r="C26" s="15">
        <v>2</v>
      </c>
      <c r="D26" s="15">
        <v>2</v>
      </c>
      <c r="E26" s="15">
        <v>4</v>
      </c>
      <c r="F26" s="15">
        <v>13</v>
      </c>
      <c r="G26" s="15">
        <v>109</v>
      </c>
      <c r="H26" s="14">
        <v>194</v>
      </c>
      <c r="I26" s="15"/>
      <c r="J26" s="15"/>
      <c r="K26" s="15"/>
      <c r="L26" s="15"/>
      <c r="M26" s="15"/>
      <c r="N26" s="14"/>
    </row>
    <row r="28" spans="2:14" x14ac:dyDescent="0.35">
      <c r="B28" s="31" t="s">
        <v>72</v>
      </c>
      <c r="C28" s="32"/>
      <c r="D28" s="32"/>
      <c r="E28" s="32"/>
      <c r="F28" s="32"/>
      <c r="G28" s="32"/>
      <c r="H28" s="33"/>
      <c r="I28" s="32"/>
      <c r="J28" s="32"/>
      <c r="K28" s="32"/>
      <c r="L28" s="32"/>
      <c r="M28" s="32"/>
      <c r="N28" s="33"/>
    </row>
    <row r="29" spans="2:14" x14ac:dyDescent="0.35">
      <c r="B29" s="11"/>
      <c r="C29" s="34" t="s">
        <v>3</v>
      </c>
      <c r="D29" s="34"/>
      <c r="E29" s="34"/>
      <c r="F29" s="34"/>
      <c r="G29" s="34"/>
      <c r="H29" s="35"/>
      <c r="I29" s="34" t="s">
        <v>8</v>
      </c>
      <c r="J29" s="34"/>
      <c r="K29" s="34"/>
      <c r="L29" s="34"/>
      <c r="M29" s="34"/>
      <c r="N29" s="35"/>
    </row>
    <row r="30" spans="2:14" x14ac:dyDescent="0.35">
      <c r="B30" s="12" t="s">
        <v>30</v>
      </c>
      <c r="C30" s="16" t="s">
        <v>73</v>
      </c>
      <c r="D30" s="16" t="s">
        <v>74</v>
      </c>
      <c r="E30" s="16" t="s">
        <v>75</v>
      </c>
      <c r="F30" s="16" t="s">
        <v>76</v>
      </c>
      <c r="G30" s="16" t="s">
        <v>77</v>
      </c>
      <c r="H30" s="17" t="s">
        <v>78</v>
      </c>
      <c r="I30" s="16" t="s">
        <v>79</v>
      </c>
      <c r="J30" s="16" t="s">
        <v>80</v>
      </c>
      <c r="K30" s="16" t="s">
        <v>81</v>
      </c>
      <c r="L30" s="16" t="s">
        <v>82</v>
      </c>
      <c r="M30" s="16" t="s">
        <v>83</v>
      </c>
      <c r="N30" s="17" t="s">
        <v>84</v>
      </c>
    </row>
    <row r="31" spans="2:14" x14ac:dyDescent="0.35">
      <c r="B31" s="4" t="s">
        <v>31</v>
      </c>
      <c r="C31" s="10">
        <v>1</v>
      </c>
      <c r="D31" s="10">
        <v>1</v>
      </c>
      <c r="E31" s="10">
        <v>2</v>
      </c>
      <c r="F31" s="10">
        <v>11</v>
      </c>
      <c r="G31" s="10">
        <v>71</v>
      </c>
      <c r="H31" s="7">
        <v>114</v>
      </c>
      <c r="I31" s="10">
        <v>0.5</v>
      </c>
      <c r="J31" s="10">
        <v>0.5</v>
      </c>
      <c r="K31" s="10">
        <v>1</v>
      </c>
      <c r="L31" s="10">
        <v>5.5</v>
      </c>
      <c r="M31" s="10">
        <v>35.5</v>
      </c>
      <c r="N31" s="7">
        <v>57</v>
      </c>
    </row>
    <row r="32" spans="2:14" x14ac:dyDescent="0.35">
      <c r="B32" s="4" t="s">
        <v>32</v>
      </c>
      <c r="C32" s="10">
        <v>1</v>
      </c>
      <c r="D32" s="10">
        <v>1</v>
      </c>
      <c r="E32" s="10">
        <v>2</v>
      </c>
      <c r="F32" s="10">
        <v>2</v>
      </c>
      <c r="G32" s="10">
        <v>38</v>
      </c>
      <c r="H32" s="7">
        <v>80</v>
      </c>
      <c r="I32" s="10">
        <v>0.80600000000000005</v>
      </c>
      <c r="J32" s="10">
        <v>0.80600000000000005</v>
      </c>
      <c r="K32" s="10">
        <v>1.613</v>
      </c>
      <c r="L32" s="10">
        <v>1.613</v>
      </c>
      <c r="M32" s="10">
        <v>30.645</v>
      </c>
      <c r="N32" s="7">
        <v>64.516000000000005</v>
      </c>
    </row>
    <row r="33" spans="2:14" x14ac:dyDescent="0.35">
      <c r="B33" s="13" t="s">
        <v>7</v>
      </c>
      <c r="C33" s="15">
        <v>2</v>
      </c>
      <c r="D33" s="15">
        <v>2</v>
      </c>
      <c r="E33" s="15">
        <v>4</v>
      </c>
      <c r="F33" s="15">
        <v>13</v>
      </c>
      <c r="G33" s="15">
        <v>109</v>
      </c>
      <c r="H33" s="14">
        <v>194</v>
      </c>
      <c r="I33" s="15"/>
      <c r="J33" s="15"/>
      <c r="K33" s="15"/>
      <c r="L33" s="15"/>
      <c r="M33" s="15"/>
      <c r="N33" s="14"/>
    </row>
    <row r="35" spans="2:14" x14ac:dyDescent="0.35">
      <c r="B35" s="31" t="s">
        <v>72</v>
      </c>
      <c r="C35" s="32"/>
      <c r="D35" s="32"/>
      <c r="E35" s="32"/>
      <c r="F35" s="32"/>
      <c r="G35" s="32"/>
      <c r="H35" s="33"/>
      <c r="I35" s="32"/>
      <c r="J35" s="32"/>
      <c r="K35" s="32"/>
      <c r="L35" s="32"/>
      <c r="M35" s="32"/>
      <c r="N35" s="33"/>
    </row>
    <row r="36" spans="2:14" x14ac:dyDescent="0.35">
      <c r="B36" s="11"/>
      <c r="C36" s="34" t="s">
        <v>3</v>
      </c>
      <c r="D36" s="34"/>
      <c r="E36" s="34"/>
      <c r="F36" s="34"/>
      <c r="G36" s="34"/>
      <c r="H36" s="35"/>
      <c r="I36" s="34" t="s">
        <v>8</v>
      </c>
      <c r="J36" s="34"/>
      <c r="K36" s="34"/>
      <c r="L36" s="34"/>
      <c r="M36" s="34"/>
      <c r="N36" s="35"/>
    </row>
    <row r="37" spans="2:14" x14ac:dyDescent="0.35">
      <c r="B37" s="12" t="s">
        <v>33</v>
      </c>
      <c r="C37" s="16" t="s">
        <v>73</v>
      </c>
      <c r="D37" s="16" t="s">
        <v>74</v>
      </c>
      <c r="E37" s="16" t="s">
        <v>75</v>
      </c>
      <c r="F37" s="16" t="s">
        <v>76</v>
      </c>
      <c r="G37" s="16" t="s">
        <v>77</v>
      </c>
      <c r="H37" s="17" t="s">
        <v>78</v>
      </c>
      <c r="I37" s="16" t="s">
        <v>79</v>
      </c>
      <c r="J37" s="16" t="s">
        <v>80</v>
      </c>
      <c r="K37" s="16" t="s">
        <v>81</v>
      </c>
      <c r="L37" s="16" t="s">
        <v>82</v>
      </c>
      <c r="M37" s="16" t="s">
        <v>83</v>
      </c>
      <c r="N37" s="17" t="s">
        <v>84</v>
      </c>
    </row>
    <row r="38" spans="2:14" x14ac:dyDescent="0.35">
      <c r="B38" s="4" t="s">
        <v>34</v>
      </c>
      <c r="C38" s="10">
        <v>1</v>
      </c>
      <c r="D38" s="10">
        <v>1</v>
      </c>
      <c r="E38" s="10">
        <v>2</v>
      </c>
      <c r="F38" s="10">
        <v>8</v>
      </c>
      <c r="G38" s="10">
        <v>58</v>
      </c>
      <c r="H38" s="7">
        <v>92</v>
      </c>
      <c r="I38" s="10">
        <v>0.61699999999999999</v>
      </c>
      <c r="J38" s="10">
        <v>0.61699999999999999</v>
      </c>
      <c r="K38" s="10">
        <v>1.2350000000000001</v>
      </c>
      <c r="L38" s="10">
        <v>4.9379999999999997</v>
      </c>
      <c r="M38" s="10">
        <v>35.802</v>
      </c>
      <c r="N38" s="7">
        <v>56.79</v>
      </c>
    </row>
    <row r="39" spans="2:14" x14ac:dyDescent="0.35">
      <c r="B39" s="4" t="s">
        <v>35</v>
      </c>
      <c r="C39" s="10">
        <v>0</v>
      </c>
      <c r="D39" s="10">
        <v>1</v>
      </c>
      <c r="E39" s="10">
        <v>2</v>
      </c>
      <c r="F39" s="10">
        <v>4</v>
      </c>
      <c r="G39" s="10">
        <v>38</v>
      </c>
      <c r="H39" s="7">
        <v>84</v>
      </c>
      <c r="I39" s="10">
        <v>0</v>
      </c>
      <c r="J39" s="10">
        <v>0.77500000000000002</v>
      </c>
      <c r="K39" s="10">
        <v>1.55</v>
      </c>
      <c r="L39" s="10">
        <v>3.101</v>
      </c>
      <c r="M39" s="10">
        <v>29.457000000000001</v>
      </c>
      <c r="N39" s="7">
        <v>65.116</v>
      </c>
    </row>
    <row r="40" spans="2:14" x14ac:dyDescent="0.35">
      <c r="B40" s="4" t="s">
        <v>36</v>
      </c>
      <c r="C40" s="10">
        <v>1</v>
      </c>
      <c r="D40" s="10">
        <v>0</v>
      </c>
      <c r="E40" s="10">
        <v>0</v>
      </c>
      <c r="F40" s="10">
        <v>1</v>
      </c>
      <c r="G40" s="10">
        <v>13</v>
      </c>
      <c r="H40" s="7">
        <v>18</v>
      </c>
      <c r="I40" s="10">
        <v>3.03</v>
      </c>
      <c r="J40" s="10">
        <v>0</v>
      </c>
      <c r="K40" s="10">
        <v>0</v>
      </c>
      <c r="L40" s="10">
        <v>3.03</v>
      </c>
      <c r="M40" s="10">
        <v>39.393999999999998</v>
      </c>
      <c r="N40" s="7">
        <v>54.545000000000002</v>
      </c>
    </row>
    <row r="41" spans="2:14" x14ac:dyDescent="0.35">
      <c r="B41" s="13" t="s">
        <v>7</v>
      </c>
      <c r="C41" s="15">
        <v>2</v>
      </c>
      <c r="D41" s="15">
        <v>2</v>
      </c>
      <c r="E41" s="15">
        <v>4</v>
      </c>
      <c r="F41" s="15">
        <v>13</v>
      </c>
      <c r="G41" s="15">
        <v>109</v>
      </c>
      <c r="H41" s="14">
        <v>194</v>
      </c>
      <c r="I41" s="15"/>
      <c r="J41" s="15"/>
      <c r="K41" s="15"/>
      <c r="L41" s="15"/>
      <c r="M41" s="15"/>
      <c r="N41" s="14"/>
    </row>
    <row r="43" spans="2:14" x14ac:dyDescent="0.35">
      <c r="B43" s="31" t="s">
        <v>72</v>
      </c>
      <c r="C43" s="32"/>
      <c r="D43" s="32"/>
      <c r="E43" s="32"/>
      <c r="F43" s="32"/>
      <c r="G43" s="32"/>
      <c r="H43" s="33"/>
      <c r="I43" s="32"/>
      <c r="J43" s="32"/>
      <c r="K43" s="32"/>
      <c r="L43" s="32"/>
      <c r="M43" s="32"/>
      <c r="N43" s="33"/>
    </row>
    <row r="44" spans="2:14" x14ac:dyDescent="0.35">
      <c r="B44" s="11"/>
      <c r="C44" s="34" t="s">
        <v>3</v>
      </c>
      <c r="D44" s="34"/>
      <c r="E44" s="34"/>
      <c r="F44" s="34"/>
      <c r="G44" s="34"/>
      <c r="H44" s="35"/>
      <c r="I44" s="34" t="s">
        <v>8</v>
      </c>
      <c r="J44" s="34"/>
      <c r="K44" s="34"/>
      <c r="L44" s="34"/>
      <c r="M44" s="34"/>
      <c r="N44" s="35"/>
    </row>
    <row r="45" spans="2:14" x14ac:dyDescent="0.35">
      <c r="B45" s="12" t="s">
        <v>37</v>
      </c>
      <c r="C45" s="16" t="s">
        <v>73</v>
      </c>
      <c r="D45" s="16" t="s">
        <v>75</v>
      </c>
      <c r="E45" s="16" t="s">
        <v>76</v>
      </c>
      <c r="F45" s="16" t="s">
        <v>77</v>
      </c>
      <c r="G45" s="16" t="s">
        <v>78</v>
      </c>
      <c r="H45" s="17" t="s">
        <v>74</v>
      </c>
      <c r="I45" s="16" t="s">
        <v>79</v>
      </c>
      <c r="J45" s="16" t="s">
        <v>81</v>
      </c>
      <c r="K45" s="16" t="s">
        <v>82</v>
      </c>
      <c r="L45" s="16" t="s">
        <v>83</v>
      </c>
      <c r="M45" s="16" t="s">
        <v>84</v>
      </c>
      <c r="N45" s="17" t="s">
        <v>80</v>
      </c>
    </row>
    <row r="46" spans="2:14" x14ac:dyDescent="0.35">
      <c r="B46" s="4" t="s">
        <v>37</v>
      </c>
      <c r="C46" s="10">
        <v>1</v>
      </c>
      <c r="D46" s="10">
        <v>2</v>
      </c>
      <c r="E46" s="10">
        <v>4</v>
      </c>
      <c r="F46" s="10">
        <v>31</v>
      </c>
      <c r="G46" s="10">
        <v>49</v>
      </c>
      <c r="H46" s="7">
        <v>0</v>
      </c>
      <c r="I46" s="10">
        <v>1.149</v>
      </c>
      <c r="J46" s="10">
        <v>2.2989999999999999</v>
      </c>
      <c r="K46" s="10">
        <v>4.5979999999999999</v>
      </c>
      <c r="L46" s="10">
        <v>35.631999999999998</v>
      </c>
      <c r="M46" s="10">
        <v>56.322000000000003</v>
      </c>
      <c r="N46" s="7">
        <v>0</v>
      </c>
    </row>
    <row r="47" spans="2:14" x14ac:dyDescent="0.35">
      <c r="B47" s="4" t="s">
        <v>38</v>
      </c>
      <c r="C47" s="10">
        <v>1</v>
      </c>
      <c r="D47" s="10">
        <v>2</v>
      </c>
      <c r="E47" s="10">
        <v>9</v>
      </c>
      <c r="F47" s="10">
        <v>78</v>
      </c>
      <c r="G47" s="10">
        <v>145</v>
      </c>
      <c r="H47" s="7">
        <v>2</v>
      </c>
      <c r="I47" s="10">
        <v>0.42199999999999999</v>
      </c>
      <c r="J47" s="10">
        <v>0.84399999999999997</v>
      </c>
      <c r="K47" s="10">
        <v>3.7970000000000002</v>
      </c>
      <c r="L47" s="10">
        <v>32.911000000000001</v>
      </c>
      <c r="M47" s="10">
        <v>61.180999999999997</v>
      </c>
      <c r="N47" s="7">
        <v>0.84399999999999997</v>
      </c>
    </row>
    <row r="48" spans="2:14" x14ac:dyDescent="0.35">
      <c r="B48" s="13" t="s">
        <v>7</v>
      </c>
      <c r="C48" s="15">
        <v>2</v>
      </c>
      <c r="D48" s="15">
        <v>4</v>
      </c>
      <c r="E48" s="15">
        <v>13</v>
      </c>
      <c r="F48" s="15">
        <v>109</v>
      </c>
      <c r="G48" s="15">
        <v>194</v>
      </c>
      <c r="H48" s="14">
        <v>2</v>
      </c>
      <c r="I48" s="15"/>
      <c r="J48" s="15"/>
      <c r="K48" s="15"/>
      <c r="L48" s="15"/>
      <c r="M48" s="15"/>
      <c r="N48" s="14"/>
    </row>
    <row r="50" spans="2:14" x14ac:dyDescent="0.35">
      <c r="B50" s="31" t="s">
        <v>72</v>
      </c>
      <c r="C50" s="32"/>
      <c r="D50" s="32"/>
      <c r="E50" s="32"/>
      <c r="F50" s="32"/>
      <c r="G50" s="32"/>
      <c r="H50" s="33"/>
      <c r="I50" s="32"/>
      <c r="J50" s="32"/>
      <c r="K50" s="32"/>
      <c r="L50" s="32"/>
      <c r="M50" s="32"/>
      <c r="N50" s="33"/>
    </row>
    <row r="51" spans="2:14" x14ac:dyDescent="0.35">
      <c r="B51" s="11"/>
      <c r="C51" s="34" t="s">
        <v>3</v>
      </c>
      <c r="D51" s="34"/>
      <c r="E51" s="34"/>
      <c r="F51" s="34"/>
      <c r="G51" s="34"/>
      <c r="H51" s="35"/>
      <c r="I51" s="34" t="s">
        <v>8</v>
      </c>
      <c r="J51" s="34"/>
      <c r="K51" s="34"/>
      <c r="L51" s="34"/>
      <c r="M51" s="34"/>
      <c r="N51" s="35"/>
    </row>
    <row r="52" spans="2:14" x14ac:dyDescent="0.35">
      <c r="B52" s="12" t="s">
        <v>39</v>
      </c>
      <c r="C52" s="16" t="s">
        <v>77</v>
      </c>
      <c r="D52" s="16" t="s">
        <v>78</v>
      </c>
      <c r="E52" s="16" t="s">
        <v>73</v>
      </c>
      <c r="F52" s="16" t="s">
        <v>74</v>
      </c>
      <c r="G52" s="16" t="s">
        <v>75</v>
      </c>
      <c r="H52" s="17" t="s">
        <v>76</v>
      </c>
      <c r="I52" s="16" t="s">
        <v>83</v>
      </c>
      <c r="J52" s="16" t="s">
        <v>84</v>
      </c>
      <c r="K52" s="16" t="s">
        <v>79</v>
      </c>
      <c r="L52" s="16" t="s">
        <v>80</v>
      </c>
      <c r="M52" s="16" t="s">
        <v>81</v>
      </c>
      <c r="N52" s="17" t="s">
        <v>82</v>
      </c>
    </row>
    <row r="53" spans="2:14" x14ac:dyDescent="0.35">
      <c r="B53" s="4" t="s">
        <v>40</v>
      </c>
      <c r="C53" s="10">
        <v>18</v>
      </c>
      <c r="D53" s="10">
        <v>27</v>
      </c>
      <c r="E53" s="10">
        <v>0</v>
      </c>
      <c r="F53" s="10">
        <v>0</v>
      </c>
      <c r="G53" s="10">
        <v>0</v>
      </c>
      <c r="H53" s="7">
        <v>0</v>
      </c>
      <c r="I53" s="10">
        <v>40</v>
      </c>
      <c r="J53" s="10">
        <v>60</v>
      </c>
      <c r="K53" s="10">
        <v>0</v>
      </c>
      <c r="L53" s="10">
        <v>0</v>
      </c>
      <c r="M53" s="10">
        <v>0</v>
      </c>
      <c r="N53" s="7">
        <v>0</v>
      </c>
    </row>
    <row r="54" spans="2:14" x14ac:dyDescent="0.35">
      <c r="B54" s="4" t="s">
        <v>41</v>
      </c>
      <c r="C54" s="10">
        <v>91</v>
      </c>
      <c r="D54" s="10">
        <v>167</v>
      </c>
      <c r="E54" s="10">
        <v>2</v>
      </c>
      <c r="F54" s="10">
        <v>2</v>
      </c>
      <c r="G54" s="10">
        <v>4</v>
      </c>
      <c r="H54" s="7">
        <v>13</v>
      </c>
      <c r="I54" s="10">
        <v>32.616</v>
      </c>
      <c r="J54" s="10">
        <v>59.856999999999999</v>
      </c>
      <c r="K54" s="10">
        <v>0.71699999999999997</v>
      </c>
      <c r="L54" s="10">
        <v>0.71699999999999997</v>
      </c>
      <c r="M54" s="10">
        <v>1.4339999999999999</v>
      </c>
      <c r="N54" s="7">
        <v>4.6589999999999998</v>
      </c>
    </row>
    <row r="55" spans="2:14" x14ac:dyDescent="0.35">
      <c r="B55" s="13" t="s">
        <v>7</v>
      </c>
      <c r="C55" s="15">
        <v>109</v>
      </c>
      <c r="D55" s="15">
        <v>194</v>
      </c>
      <c r="E55" s="15">
        <v>2</v>
      </c>
      <c r="F55" s="15">
        <v>2</v>
      </c>
      <c r="G55" s="15">
        <v>4</v>
      </c>
      <c r="H55" s="14">
        <v>13</v>
      </c>
      <c r="I55" s="15"/>
      <c r="J55" s="15"/>
      <c r="K55" s="15"/>
      <c r="L55" s="15"/>
      <c r="M55" s="15"/>
      <c r="N55" s="14"/>
    </row>
  </sheetData>
  <mergeCells count="18">
    <mergeCell ref="B13:N13"/>
    <mergeCell ref="C14:H14"/>
    <mergeCell ref="I14:N14"/>
    <mergeCell ref="B20:N20"/>
    <mergeCell ref="C21:H21"/>
    <mergeCell ref="I21:N21"/>
    <mergeCell ref="B28:N28"/>
    <mergeCell ref="C29:H29"/>
    <mergeCell ref="I29:N29"/>
    <mergeCell ref="B35:N35"/>
    <mergeCell ref="C36:H36"/>
    <mergeCell ref="I36:N36"/>
    <mergeCell ref="B43:N43"/>
    <mergeCell ref="C44:H44"/>
    <mergeCell ref="I44:N44"/>
    <mergeCell ref="B50:N50"/>
    <mergeCell ref="C51:H51"/>
    <mergeCell ref="I51:N51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55"/>
  <sheetViews>
    <sheetView topLeftCell="A25" workbookViewId="0"/>
  </sheetViews>
  <sheetFormatPr defaultColWidth="11.36328125" defaultRowHeight="14.5" x14ac:dyDescent="0.35"/>
  <sheetData>
    <row r="1" spans="1:14" x14ac:dyDescent="0.35">
      <c r="A1" s="1" t="s">
        <v>85</v>
      </c>
    </row>
    <row r="2" spans="1:14" x14ac:dyDescent="0.35">
      <c r="A2" s="18" t="str">
        <f>HYPERLINK("#'Contents'!A1", "Contents")</f>
        <v>Contents</v>
      </c>
      <c r="B2" s="18" t="str">
        <f>HYPERLINK("#'Sheet.7'!A1", "Sheet.7")</f>
        <v>Sheet.7</v>
      </c>
      <c r="C2" s="19" t="str">
        <f>HYPERLINK("#'Sheet.9'!A1", "Sheet.9")</f>
        <v>Sheet.9</v>
      </c>
    </row>
    <row r="4" spans="1:14" x14ac:dyDescent="0.35">
      <c r="B4" s="3" t="s">
        <v>68</v>
      </c>
      <c r="C4" s="2" t="s">
        <v>3</v>
      </c>
      <c r="D4" s="5" t="s">
        <v>8</v>
      </c>
    </row>
    <row r="5" spans="1:14" x14ac:dyDescent="0.35">
      <c r="B5" s="4" t="s">
        <v>73</v>
      </c>
      <c r="C5" s="10">
        <v>5</v>
      </c>
      <c r="D5" s="7">
        <v>1.534</v>
      </c>
    </row>
    <row r="6" spans="1:14" x14ac:dyDescent="0.35">
      <c r="B6" s="4" t="s">
        <v>74</v>
      </c>
      <c r="C6" s="10">
        <v>1</v>
      </c>
      <c r="D6" s="7">
        <v>0.307</v>
      </c>
    </row>
    <row r="7" spans="1:14" x14ac:dyDescent="0.35">
      <c r="B7" s="4" t="s">
        <v>75</v>
      </c>
      <c r="C7" s="10">
        <v>7</v>
      </c>
      <c r="D7" s="7">
        <v>2.1469999999999998</v>
      </c>
    </row>
    <row r="8" spans="1:14" x14ac:dyDescent="0.35">
      <c r="B8" s="4" t="s">
        <v>76</v>
      </c>
      <c r="C8" s="10">
        <v>25</v>
      </c>
      <c r="D8" s="7">
        <v>7.6689999999999996</v>
      </c>
    </row>
    <row r="9" spans="1:14" x14ac:dyDescent="0.35">
      <c r="B9" s="4" t="s">
        <v>77</v>
      </c>
      <c r="C9" s="10">
        <v>133</v>
      </c>
      <c r="D9" s="7">
        <v>40.798000000000002</v>
      </c>
    </row>
    <row r="10" spans="1:14" x14ac:dyDescent="0.35">
      <c r="B10" s="4" t="s">
        <v>78</v>
      </c>
      <c r="C10" s="10">
        <v>155</v>
      </c>
      <c r="D10" s="7">
        <v>47.545999999999999</v>
      </c>
    </row>
    <row r="11" spans="1:14" x14ac:dyDescent="0.35">
      <c r="B11" s="13" t="s">
        <v>7</v>
      </c>
      <c r="C11" s="20">
        <v>326</v>
      </c>
      <c r="D11" s="21"/>
    </row>
    <row r="13" spans="1:14" x14ac:dyDescent="0.35">
      <c r="B13" s="31" t="s">
        <v>85</v>
      </c>
      <c r="C13" s="32"/>
      <c r="D13" s="32"/>
      <c r="E13" s="32"/>
      <c r="F13" s="32"/>
      <c r="G13" s="32"/>
      <c r="H13" s="33"/>
      <c r="I13" s="32"/>
      <c r="J13" s="32"/>
      <c r="K13" s="32"/>
      <c r="L13" s="32"/>
      <c r="M13" s="32"/>
      <c r="N13" s="33"/>
    </row>
    <row r="14" spans="1:14" x14ac:dyDescent="0.35">
      <c r="B14" s="11"/>
      <c r="C14" s="34" t="s">
        <v>3</v>
      </c>
      <c r="D14" s="34"/>
      <c r="E14" s="34"/>
      <c r="F14" s="34"/>
      <c r="G14" s="34"/>
      <c r="H14" s="35"/>
      <c r="I14" s="34" t="s">
        <v>8</v>
      </c>
      <c r="J14" s="34"/>
      <c r="K14" s="34"/>
      <c r="L14" s="34"/>
      <c r="M14" s="34"/>
      <c r="N14" s="35"/>
    </row>
    <row r="15" spans="1:14" x14ac:dyDescent="0.35">
      <c r="B15" s="12" t="s">
        <v>20</v>
      </c>
      <c r="C15" s="16" t="s">
        <v>73</v>
      </c>
      <c r="D15" s="16" t="s">
        <v>75</v>
      </c>
      <c r="E15" s="16" t="s">
        <v>76</v>
      </c>
      <c r="F15" s="16" t="s">
        <v>77</v>
      </c>
      <c r="G15" s="16" t="s">
        <v>78</v>
      </c>
      <c r="H15" s="17" t="s">
        <v>74</v>
      </c>
      <c r="I15" s="16" t="s">
        <v>79</v>
      </c>
      <c r="J15" s="16" t="s">
        <v>81</v>
      </c>
      <c r="K15" s="16" t="s">
        <v>82</v>
      </c>
      <c r="L15" s="16" t="s">
        <v>83</v>
      </c>
      <c r="M15" s="16" t="s">
        <v>84</v>
      </c>
      <c r="N15" s="17" t="s">
        <v>80</v>
      </c>
    </row>
    <row r="16" spans="1:14" x14ac:dyDescent="0.35">
      <c r="B16" s="4" t="s">
        <v>24</v>
      </c>
      <c r="C16" s="10">
        <v>4</v>
      </c>
      <c r="D16" s="10">
        <v>4</v>
      </c>
      <c r="E16" s="10">
        <v>16</v>
      </c>
      <c r="F16" s="10">
        <v>73</v>
      </c>
      <c r="G16" s="10">
        <v>71</v>
      </c>
      <c r="H16" s="7">
        <v>0</v>
      </c>
      <c r="I16" s="10">
        <v>2.3809999999999998</v>
      </c>
      <c r="J16" s="10">
        <v>2.3809999999999998</v>
      </c>
      <c r="K16" s="10">
        <v>9.5239999999999991</v>
      </c>
      <c r="L16" s="10">
        <v>43.451999999999998</v>
      </c>
      <c r="M16" s="10">
        <v>42.262</v>
      </c>
      <c r="N16" s="7">
        <v>0</v>
      </c>
    </row>
    <row r="17" spans="2:14" x14ac:dyDescent="0.35">
      <c r="B17" s="4" t="s">
        <v>25</v>
      </c>
      <c r="C17" s="10">
        <v>1</v>
      </c>
      <c r="D17" s="10">
        <v>3</v>
      </c>
      <c r="E17" s="10">
        <v>9</v>
      </c>
      <c r="F17" s="10">
        <v>60</v>
      </c>
      <c r="G17" s="10">
        <v>84</v>
      </c>
      <c r="H17" s="7">
        <v>1</v>
      </c>
      <c r="I17" s="10">
        <v>0.63300000000000001</v>
      </c>
      <c r="J17" s="10">
        <v>1.899</v>
      </c>
      <c r="K17" s="10">
        <v>5.6959999999999997</v>
      </c>
      <c r="L17" s="10">
        <v>37.975000000000001</v>
      </c>
      <c r="M17" s="10">
        <v>53.164999999999999</v>
      </c>
      <c r="N17" s="7">
        <v>0.63300000000000001</v>
      </c>
    </row>
    <row r="18" spans="2:14" x14ac:dyDescent="0.35">
      <c r="B18" s="13" t="s">
        <v>7</v>
      </c>
      <c r="C18" s="15">
        <v>5</v>
      </c>
      <c r="D18" s="15">
        <v>7</v>
      </c>
      <c r="E18" s="15">
        <v>25</v>
      </c>
      <c r="F18" s="15">
        <v>133</v>
      </c>
      <c r="G18" s="15">
        <v>155</v>
      </c>
      <c r="H18" s="14">
        <v>1</v>
      </c>
      <c r="I18" s="15"/>
      <c r="J18" s="15"/>
      <c r="K18" s="15"/>
      <c r="L18" s="15"/>
      <c r="M18" s="15"/>
      <c r="N18" s="14"/>
    </row>
    <row r="20" spans="2:14" x14ac:dyDescent="0.35">
      <c r="B20" s="31" t="s">
        <v>85</v>
      </c>
      <c r="C20" s="32"/>
      <c r="D20" s="32"/>
      <c r="E20" s="32"/>
      <c r="F20" s="32"/>
      <c r="G20" s="32"/>
      <c r="H20" s="33"/>
      <c r="I20" s="32"/>
      <c r="J20" s="32"/>
      <c r="K20" s="32"/>
      <c r="L20" s="32"/>
      <c r="M20" s="32"/>
      <c r="N20" s="33"/>
    </row>
    <row r="21" spans="2:14" x14ac:dyDescent="0.35">
      <c r="B21" s="11"/>
      <c r="C21" s="34" t="s">
        <v>3</v>
      </c>
      <c r="D21" s="34"/>
      <c r="E21" s="34"/>
      <c r="F21" s="34"/>
      <c r="G21" s="34"/>
      <c r="H21" s="35"/>
      <c r="I21" s="34" t="s">
        <v>8</v>
      </c>
      <c r="J21" s="34"/>
      <c r="K21" s="34"/>
      <c r="L21" s="34"/>
      <c r="M21" s="34"/>
      <c r="N21" s="35"/>
    </row>
    <row r="22" spans="2:14" x14ac:dyDescent="0.35">
      <c r="B22" s="12" t="s">
        <v>26</v>
      </c>
      <c r="C22" s="16" t="s">
        <v>73</v>
      </c>
      <c r="D22" s="16" t="s">
        <v>75</v>
      </c>
      <c r="E22" s="16" t="s">
        <v>76</v>
      </c>
      <c r="F22" s="16" t="s">
        <v>77</v>
      </c>
      <c r="G22" s="16" t="s">
        <v>78</v>
      </c>
      <c r="H22" s="17" t="s">
        <v>74</v>
      </c>
      <c r="I22" s="16" t="s">
        <v>79</v>
      </c>
      <c r="J22" s="16" t="s">
        <v>81</v>
      </c>
      <c r="K22" s="16" t="s">
        <v>82</v>
      </c>
      <c r="L22" s="16" t="s">
        <v>83</v>
      </c>
      <c r="M22" s="16" t="s">
        <v>84</v>
      </c>
      <c r="N22" s="17" t="s">
        <v>80</v>
      </c>
    </row>
    <row r="23" spans="2:14" x14ac:dyDescent="0.35">
      <c r="B23" s="4" t="s">
        <v>27</v>
      </c>
      <c r="C23" s="10">
        <v>3</v>
      </c>
      <c r="D23" s="10">
        <v>2</v>
      </c>
      <c r="E23" s="10">
        <v>12</v>
      </c>
      <c r="F23" s="10">
        <v>65</v>
      </c>
      <c r="G23" s="10">
        <v>70</v>
      </c>
      <c r="H23" s="7">
        <v>0</v>
      </c>
      <c r="I23" s="10">
        <v>1.974</v>
      </c>
      <c r="J23" s="10">
        <v>1.3160000000000001</v>
      </c>
      <c r="K23" s="10">
        <v>7.8949999999999996</v>
      </c>
      <c r="L23" s="10">
        <v>42.762999999999998</v>
      </c>
      <c r="M23" s="10">
        <v>46.052999999999997</v>
      </c>
      <c r="N23" s="7">
        <v>0</v>
      </c>
    </row>
    <row r="24" spans="2:14" x14ac:dyDescent="0.35">
      <c r="B24" s="4" t="s">
        <v>28</v>
      </c>
      <c r="C24" s="10">
        <v>1</v>
      </c>
      <c r="D24" s="10">
        <v>4</v>
      </c>
      <c r="E24" s="10">
        <v>9</v>
      </c>
      <c r="F24" s="10">
        <v>47</v>
      </c>
      <c r="G24" s="10">
        <v>60</v>
      </c>
      <c r="H24" s="7">
        <v>0</v>
      </c>
      <c r="I24" s="10">
        <v>0.82599999999999996</v>
      </c>
      <c r="J24" s="10">
        <v>3.306</v>
      </c>
      <c r="K24" s="10">
        <v>7.4379999999999997</v>
      </c>
      <c r="L24" s="10">
        <v>38.843000000000004</v>
      </c>
      <c r="M24" s="10">
        <v>49.587000000000003</v>
      </c>
      <c r="N24" s="7">
        <v>0</v>
      </c>
    </row>
    <row r="25" spans="2:14" x14ac:dyDescent="0.35">
      <c r="B25" s="4" t="s">
        <v>29</v>
      </c>
      <c r="C25" s="10">
        <v>1</v>
      </c>
      <c r="D25" s="10">
        <v>1</v>
      </c>
      <c r="E25" s="10">
        <v>4</v>
      </c>
      <c r="F25" s="10">
        <v>20</v>
      </c>
      <c r="G25" s="10">
        <v>24</v>
      </c>
      <c r="H25" s="7">
        <v>1</v>
      </c>
      <c r="I25" s="10">
        <v>1.9610000000000001</v>
      </c>
      <c r="J25" s="10">
        <v>1.9610000000000001</v>
      </c>
      <c r="K25" s="10">
        <v>7.843</v>
      </c>
      <c r="L25" s="10">
        <v>39.216000000000001</v>
      </c>
      <c r="M25" s="10">
        <v>47.058999999999997</v>
      </c>
      <c r="N25" s="7">
        <v>1.9610000000000001</v>
      </c>
    </row>
    <row r="26" spans="2:14" x14ac:dyDescent="0.35">
      <c r="B26" s="13" t="s">
        <v>7</v>
      </c>
      <c r="C26" s="15">
        <v>5</v>
      </c>
      <c r="D26" s="15">
        <v>7</v>
      </c>
      <c r="E26" s="15">
        <v>25</v>
      </c>
      <c r="F26" s="15">
        <v>132</v>
      </c>
      <c r="G26" s="15">
        <v>154</v>
      </c>
      <c r="H26" s="14">
        <v>1</v>
      </c>
      <c r="I26" s="15"/>
      <c r="J26" s="15"/>
      <c r="K26" s="15"/>
      <c r="L26" s="15"/>
      <c r="M26" s="15"/>
      <c r="N26" s="14"/>
    </row>
    <row r="28" spans="2:14" x14ac:dyDescent="0.35">
      <c r="B28" s="31" t="s">
        <v>85</v>
      </c>
      <c r="C28" s="32"/>
      <c r="D28" s="32"/>
      <c r="E28" s="32"/>
      <c r="F28" s="32"/>
      <c r="G28" s="32"/>
      <c r="H28" s="33"/>
      <c r="I28" s="32"/>
      <c r="J28" s="32"/>
      <c r="K28" s="32"/>
      <c r="L28" s="32"/>
      <c r="M28" s="32"/>
      <c r="N28" s="33"/>
    </row>
    <row r="29" spans="2:14" x14ac:dyDescent="0.35">
      <c r="B29" s="11"/>
      <c r="C29" s="34" t="s">
        <v>3</v>
      </c>
      <c r="D29" s="34"/>
      <c r="E29" s="34"/>
      <c r="F29" s="34"/>
      <c r="G29" s="34"/>
      <c r="H29" s="35"/>
      <c r="I29" s="34" t="s">
        <v>8</v>
      </c>
      <c r="J29" s="34"/>
      <c r="K29" s="34"/>
      <c r="L29" s="34"/>
      <c r="M29" s="34"/>
      <c r="N29" s="35"/>
    </row>
    <row r="30" spans="2:14" x14ac:dyDescent="0.35">
      <c r="B30" s="12" t="s">
        <v>30</v>
      </c>
      <c r="C30" s="16" t="s">
        <v>73</v>
      </c>
      <c r="D30" s="16" t="s">
        <v>74</v>
      </c>
      <c r="E30" s="16" t="s">
        <v>75</v>
      </c>
      <c r="F30" s="16" t="s">
        <v>76</v>
      </c>
      <c r="G30" s="16" t="s">
        <v>77</v>
      </c>
      <c r="H30" s="17" t="s">
        <v>78</v>
      </c>
      <c r="I30" s="16" t="s">
        <v>79</v>
      </c>
      <c r="J30" s="16" t="s">
        <v>80</v>
      </c>
      <c r="K30" s="16" t="s">
        <v>81</v>
      </c>
      <c r="L30" s="16" t="s">
        <v>82</v>
      </c>
      <c r="M30" s="16" t="s">
        <v>83</v>
      </c>
      <c r="N30" s="17" t="s">
        <v>84</v>
      </c>
    </row>
    <row r="31" spans="2:14" x14ac:dyDescent="0.35">
      <c r="B31" s="4" t="s">
        <v>31</v>
      </c>
      <c r="C31" s="10">
        <v>3</v>
      </c>
      <c r="D31" s="10">
        <v>1</v>
      </c>
      <c r="E31" s="10">
        <v>6</v>
      </c>
      <c r="F31" s="10">
        <v>19</v>
      </c>
      <c r="G31" s="10">
        <v>84</v>
      </c>
      <c r="H31" s="7">
        <v>87</v>
      </c>
      <c r="I31" s="10">
        <v>1.5</v>
      </c>
      <c r="J31" s="10">
        <v>0.5</v>
      </c>
      <c r="K31" s="10">
        <v>3</v>
      </c>
      <c r="L31" s="10">
        <v>9.5</v>
      </c>
      <c r="M31" s="10">
        <v>42</v>
      </c>
      <c r="N31" s="7">
        <v>43.5</v>
      </c>
    </row>
    <row r="32" spans="2:14" x14ac:dyDescent="0.35">
      <c r="B32" s="4" t="s">
        <v>32</v>
      </c>
      <c r="C32" s="10">
        <v>2</v>
      </c>
      <c r="D32" s="10">
        <v>0</v>
      </c>
      <c r="E32" s="10">
        <v>1</v>
      </c>
      <c r="F32" s="10">
        <v>6</v>
      </c>
      <c r="G32" s="10">
        <v>48</v>
      </c>
      <c r="H32" s="7">
        <v>67</v>
      </c>
      <c r="I32" s="10">
        <v>1.613</v>
      </c>
      <c r="J32" s="10">
        <v>0</v>
      </c>
      <c r="K32" s="10">
        <v>0.80600000000000005</v>
      </c>
      <c r="L32" s="10">
        <v>4.8390000000000004</v>
      </c>
      <c r="M32" s="10">
        <v>38.71</v>
      </c>
      <c r="N32" s="7">
        <v>54.031999999999996</v>
      </c>
    </row>
    <row r="33" spans="2:14" x14ac:dyDescent="0.35">
      <c r="B33" s="13" t="s">
        <v>7</v>
      </c>
      <c r="C33" s="15">
        <v>5</v>
      </c>
      <c r="D33" s="15">
        <v>1</v>
      </c>
      <c r="E33" s="15">
        <v>7</v>
      </c>
      <c r="F33" s="15">
        <v>25</v>
      </c>
      <c r="G33" s="15">
        <v>132</v>
      </c>
      <c r="H33" s="14">
        <v>154</v>
      </c>
      <c r="I33" s="15"/>
      <c r="J33" s="15"/>
      <c r="K33" s="15"/>
      <c r="L33" s="15"/>
      <c r="M33" s="15"/>
      <c r="N33" s="14"/>
    </row>
    <row r="35" spans="2:14" x14ac:dyDescent="0.35">
      <c r="B35" s="31" t="s">
        <v>85</v>
      </c>
      <c r="C35" s="32"/>
      <c r="D35" s="32"/>
      <c r="E35" s="32"/>
      <c r="F35" s="32"/>
      <c r="G35" s="32"/>
      <c r="H35" s="33"/>
      <c r="I35" s="32"/>
      <c r="J35" s="32"/>
      <c r="K35" s="32"/>
      <c r="L35" s="32"/>
      <c r="M35" s="32"/>
      <c r="N35" s="33"/>
    </row>
    <row r="36" spans="2:14" x14ac:dyDescent="0.35">
      <c r="B36" s="11"/>
      <c r="C36" s="34" t="s">
        <v>3</v>
      </c>
      <c r="D36" s="34"/>
      <c r="E36" s="34"/>
      <c r="F36" s="34"/>
      <c r="G36" s="34"/>
      <c r="H36" s="35"/>
      <c r="I36" s="34" t="s">
        <v>8</v>
      </c>
      <c r="J36" s="34"/>
      <c r="K36" s="34"/>
      <c r="L36" s="34"/>
      <c r="M36" s="34"/>
      <c r="N36" s="35"/>
    </row>
    <row r="37" spans="2:14" x14ac:dyDescent="0.35">
      <c r="B37" s="12" t="s">
        <v>33</v>
      </c>
      <c r="C37" s="16" t="s">
        <v>73</v>
      </c>
      <c r="D37" s="16" t="s">
        <v>75</v>
      </c>
      <c r="E37" s="16" t="s">
        <v>76</v>
      </c>
      <c r="F37" s="16" t="s">
        <v>77</v>
      </c>
      <c r="G37" s="16" t="s">
        <v>78</v>
      </c>
      <c r="H37" s="17" t="s">
        <v>74</v>
      </c>
      <c r="I37" s="16" t="s">
        <v>79</v>
      </c>
      <c r="J37" s="16" t="s">
        <v>81</v>
      </c>
      <c r="K37" s="16" t="s">
        <v>82</v>
      </c>
      <c r="L37" s="16" t="s">
        <v>83</v>
      </c>
      <c r="M37" s="16" t="s">
        <v>84</v>
      </c>
      <c r="N37" s="17" t="s">
        <v>80</v>
      </c>
    </row>
    <row r="38" spans="2:14" x14ac:dyDescent="0.35">
      <c r="B38" s="4" t="s">
        <v>34</v>
      </c>
      <c r="C38" s="10">
        <v>3</v>
      </c>
      <c r="D38" s="10">
        <v>5</v>
      </c>
      <c r="E38" s="10">
        <v>17</v>
      </c>
      <c r="F38" s="10">
        <v>65</v>
      </c>
      <c r="G38" s="10">
        <v>72</v>
      </c>
      <c r="H38" s="7">
        <v>0</v>
      </c>
      <c r="I38" s="10">
        <v>1.8520000000000001</v>
      </c>
      <c r="J38" s="10">
        <v>3.0859999999999999</v>
      </c>
      <c r="K38" s="10">
        <v>10.494</v>
      </c>
      <c r="L38" s="10">
        <v>40.122999999999998</v>
      </c>
      <c r="M38" s="10">
        <v>44.444000000000003</v>
      </c>
      <c r="N38" s="7">
        <v>0</v>
      </c>
    </row>
    <row r="39" spans="2:14" x14ac:dyDescent="0.35">
      <c r="B39" s="4" t="s">
        <v>35</v>
      </c>
      <c r="C39" s="10">
        <v>1</v>
      </c>
      <c r="D39" s="10">
        <v>1</v>
      </c>
      <c r="E39" s="10">
        <v>7</v>
      </c>
      <c r="F39" s="10">
        <v>54</v>
      </c>
      <c r="G39" s="10">
        <v>65</v>
      </c>
      <c r="H39" s="7">
        <v>1</v>
      </c>
      <c r="I39" s="10">
        <v>0.77500000000000002</v>
      </c>
      <c r="J39" s="10">
        <v>0.77500000000000002</v>
      </c>
      <c r="K39" s="10">
        <v>5.4260000000000002</v>
      </c>
      <c r="L39" s="10">
        <v>41.86</v>
      </c>
      <c r="M39" s="10">
        <v>50.387999999999998</v>
      </c>
      <c r="N39" s="7">
        <v>0.77500000000000002</v>
      </c>
    </row>
    <row r="40" spans="2:14" x14ac:dyDescent="0.35">
      <c r="B40" s="4" t="s">
        <v>36</v>
      </c>
      <c r="C40" s="10">
        <v>1</v>
      </c>
      <c r="D40" s="10">
        <v>1</v>
      </c>
      <c r="E40" s="10">
        <v>1</v>
      </c>
      <c r="F40" s="10">
        <v>13</v>
      </c>
      <c r="G40" s="10">
        <v>17</v>
      </c>
      <c r="H40" s="7">
        <v>0</v>
      </c>
      <c r="I40" s="10">
        <v>3.03</v>
      </c>
      <c r="J40" s="10">
        <v>3.03</v>
      </c>
      <c r="K40" s="10">
        <v>3.03</v>
      </c>
      <c r="L40" s="10">
        <v>39.393999999999998</v>
      </c>
      <c r="M40" s="10">
        <v>51.515000000000001</v>
      </c>
      <c r="N40" s="7">
        <v>0</v>
      </c>
    </row>
    <row r="41" spans="2:14" x14ac:dyDescent="0.35">
      <c r="B41" s="13" t="s">
        <v>7</v>
      </c>
      <c r="C41" s="15">
        <v>5</v>
      </c>
      <c r="D41" s="15">
        <v>7</v>
      </c>
      <c r="E41" s="15">
        <v>25</v>
      </c>
      <c r="F41" s="15">
        <v>132</v>
      </c>
      <c r="G41" s="15">
        <v>154</v>
      </c>
      <c r="H41" s="14">
        <v>1</v>
      </c>
      <c r="I41" s="15"/>
      <c r="J41" s="15"/>
      <c r="K41" s="15"/>
      <c r="L41" s="15"/>
      <c r="M41" s="15"/>
      <c r="N41" s="14"/>
    </row>
    <row r="43" spans="2:14" x14ac:dyDescent="0.35">
      <c r="B43" s="31" t="s">
        <v>85</v>
      </c>
      <c r="C43" s="32"/>
      <c r="D43" s="32"/>
      <c r="E43" s="32"/>
      <c r="F43" s="32"/>
      <c r="G43" s="32"/>
      <c r="H43" s="33"/>
      <c r="I43" s="32"/>
      <c r="J43" s="32"/>
      <c r="K43" s="32"/>
      <c r="L43" s="32"/>
      <c r="M43" s="32"/>
      <c r="N43" s="33"/>
    </row>
    <row r="44" spans="2:14" x14ac:dyDescent="0.35">
      <c r="B44" s="11"/>
      <c r="C44" s="34" t="s">
        <v>3</v>
      </c>
      <c r="D44" s="34"/>
      <c r="E44" s="34"/>
      <c r="F44" s="34"/>
      <c r="G44" s="34"/>
      <c r="H44" s="35"/>
      <c r="I44" s="34" t="s">
        <v>8</v>
      </c>
      <c r="J44" s="34"/>
      <c r="K44" s="34"/>
      <c r="L44" s="34"/>
      <c r="M44" s="34"/>
      <c r="N44" s="35"/>
    </row>
    <row r="45" spans="2:14" x14ac:dyDescent="0.35">
      <c r="B45" s="12" t="s">
        <v>37</v>
      </c>
      <c r="C45" s="16" t="s">
        <v>73</v>
      </c>
      <c r="D45" s="16" t="s">
        <v>75</v>
      </c>
      <c r="E45" s="16" t="s">
        <v>76</v>
      </c>
      <c r="F45" s="16" t="s">
        <v>77</v>
      </c>
      <c r="G45" s="16" t="s">
        <v>78</v>
      </c>
      <c r="H45" s="17" t="s">
        <v>74</v>
      </c>
      <c r="I45" s="16" t="s">
        <v>79</v>
      </c>
      <c r="J45" s="16" t="s">
        <v>81</v>
      </c>
      <c r="K45" s="16" t="s">
        <v>82</v>
      </c>
      <c r="L45" s="16" t="s">
        <v>83</v>
      </c>
      <c r="M45" s="16" t="s">
        <v>84</v>
      </c>
      <c r="N45" s="17" t="s">
        <v>80</v>
      </c>
    </row>
    <row r="46" spans="2:14" x14ac:dyDescent="0.35">
      <c r="B46" s="4" t="s">
        <v>37</v>
      </c>
      <c r="C46" s="10">
        <v>3</v>
      </c>
      <c r="D46" s="10">
        <v>3</v>
      </c>
      <c r="E46" s="10">
        <v>6</v>
      </c>
      <c r="F46" s="10">
        <v>35</v>
      </c>
      <c r="G46" s="10">
        <v>40</v>
      </c>
      <c r="H46" s="7">
        <v>0</v>
      </c>
      <c r="I46" s="10">
        <v>3.448</v>
      </c>
      <c r="J46" s="10">
        <v>3.448</v>
      </c>
      <c r="K46" s="10">
        <v>6.8970000000000002</v>
      </c>
      <c r="L46" s="10">
        <v>40.229999999999997</v>
      </c>
      <c r="M46" s="10">
        <v>45.976999999999997</v>
      </c>
      <c r="N46" s="7">
        <v>0</v>
      </c>
    </row>
    <row r="47" spans="2:14" x14ac:dyDescent="0.35">
      <c r="B47" s="4" t="s">
        <v>38</v>
      </c>
      <c r="C47" s="10">
        <v>2</v>
      </c>
      <c r="D47" s="10">
        <v>4</v>
      </c>
      <c r="E47" s="10">
        <v>19</v>
      </c>
      <c r="F47" s="10">
        <v>97</v>
      </c>
      <c r="G47" s="10">
        <v>114</v>
      </c>
      <c r="H47" s="7">
        <v>1</v>
      </c>
      <c r="I47" s="10">
        <v>0.84399999999999997</v>
      </c>
      <c r="J47" s="10">
        <v>1.6879999999999999</v>
      </c>
      <c r="K47" s="10">
        <v>8.0169999999999995</v>
      </c>
      <c r="L47" s="10">
        <v>40.927999999999997</v>
      </c>
      <c r="M47" s="10">
        <v>48.100999999999999</v>
      </c>
      <c r="N47" s="7">
        <v>0.42199999999999999</v>
      </c>
    </row>
    <row r="48" spans="2:14" x14ac:dyDescent="0.35">
      <c r="B48" s="13" t="s">
        <v>7</v>
      </c>
      <c r="C48" s="15">
        <v>5</v>
      </c>
      <c r="D48" s="15">
        <v>7</v>
      </c>
      <c r="E48" s="15">
        <v>25</v>
      </c>
      <c r="F48" s="15">
        <v>132</v>
      </c>
      <c r="G48" s="15">
        <v>154</v>
      </c>
      <c r="H48" s="14">
        <v>1</v>
      </c>
      <c r="I48" s="15"/>
      <c r="J48" s="15"/>
      <c r="K48" s="15"/>
      <c r="L48" s="15"/>
      <c r="M48" s="15"/>
      <c r="N48" s="14"/>
    </row>
    <row r="50" spans="2:14" x14ac:dyDescent="0.35">
      <c r="B50" s="31" t="s">
        <v>85</v>
      </c>
      <c r="C50" s="32"/>
      <c r="D50" s="32"/>
      <c r="E50" s="32"/>
      <c r="F50" s="32"/>
      <c r="G50" s="32"/>
      <c r="H50" s="33"/>
      <c r="I50" s="32"/>
      <c r="J50" s="32"/>
      <c r="K50" s="32"/>
      <c r="L50" s="32"/>
      <c r="M50" s="32"/>
      <c r="N50" s="33"/>
    </row>
    <row r="51" spans="2:14" x14ac:dyDescent="0.35">
      <c r="B51" s="11"/>
      <c r="C51" s="34" t="s">
        <v>3</v>
      </c>
      <c r="D51" s="34"/>
      <c r="E51" s="34"/>
      <c r="F51" s="34"/>
      <c r="G51" s="34"/>
      <c r="H51" s="35"/>
      <c r="I51" s="34" t="s">
        <v>8</v>
      </c>
      <c r="J51" s="34"/>
      <c r="K51" s="34"/>
      <c r="L51" s="34"/>
      <c r="M51" s="34"/>
      <c r="N51" s="35"/>
    </row>
    <row r="52" spans="2:14" x14ac:dyDescent="0.35">
      <c r="B52" s="12" t="s">
        <v>39</v>
      </c>
      <c r="C52" s="16" t="s">
        <v>75</v>
      </c>
      <c r="D52" s="16" t="s">
        <v>76</v>
      </c>
      <c r="E52" s="16" t="s">
        <v>77</v>
      </c>
      <c r="F52" s="16" t="s">
        <v>78</v>
      </c>
      <c r="G52" s="16" t="s">
        <v>73</v>
      </c>
      <c r="H52" s="17" t="s">
        <v>74</v>
      </c>
      <c r="I52" s="16" t="s">
        <v>81</v>
      </c>
      <c r="J52" s="16" t="s">
        <v>82</v>
      </c>
      <c r="K52" s="16" t="s">
        <v>83</v>
      </c>
      <c r="L52" s="16" t="s">
        <v>84</v>
      </c>
      <c r="M52" s="16" t="s">
        <v>79</v>
      </c>
      <c r="N52" s="17" t="s">
        <v>80</v>
      </c>
    </row>
    <row r="53" spans="2:14" x14ac:dyDescent="0.35">
      <c r="B53" s="4" t="s">
        <v>40</v>
      </c>
      <c r="C53" s="10">
        <v>1</v>
      </c>
      <c r="D53" s="10">
        <v>1</v>
      </c>
      <c r="E53" s="10">
        <v>18</v>
      </c>
      <c r="F53" s="10">
        <v>25</v>
      </c>
      <c r="G53" s="10">
        <v>0</v>
      </c>
      <c r="H53" s="7">
        <v>0</v>
      </c>
      <c r="I53" s="10">
        <v>2.222</v>
      </c>
      <c r="J53" s="10">
        <v>2.222</v>
      </c>
      <c r="K53" s="10">
        <v>40</v>
      </c>
      <c r="L53" s="10">
        <v>55.555999999999997</v>
      </c>
      <c r="M53" s="10">
        <v>0</v>
      </c>
      <c r="N53" s="7">
        <v>0</v>
      </c>
    </row>
    <row r="54" spans="2:14" x14ac:dyDescent="0.35">
      <c r="B54" s="4" t="s">
        <v>41</v>
      </c>
      <c r="C54" s="10">
        <v>6</v>
      </c>
      <c r="D54" s="10">
        <v>24</v>
      </c>
      <c r="E54" s="10">
        <v>114</v>
      </c>
      <c r="F54" s="10">
        <v>129</v>
      </c>
      <c r="G54" s="10">
        <v>5</v>
      </c>
      <c r="H54" s="7">
        <v>1</v>
      </c>
      <c r="I54" s="10">
        <v>2.1509999999999998</v>
      </c>
      <c r="J54" s="10">
        <v>8.6020000000000003</v>
      </c>
      <c r="K54" s="10">
        <v>40.86</v>
      </c>
      <c r="L54" s="10">
        <v>46.237000000000002</v>
      </c>
      <c r="M54" s="10">
        <v>1.792</v>
      </c>
      <c r="N54" s="7">
        <v>0.35799999999999998</v>
      </c>
    </row>
    <row r="55" spans="2:14" x14ac:dyDescent="0.35">
      <c r="B55" s="13" t="s">
        <v>7</v>
      </c>
      <c r="C55" s="15">
        <v>7</v>
      </c>
      <c r="D55" s="15">
        <v>25</v>
      </c>
      <c r="E55" s="15">
        <v>132</v>
      </c>
      <c r="F55" s="15">
        <v>154</v>
      </c>
      <c r="G55" s="15">
        <v>5</v>
      </c>
      <c r="H55" s="14">
        <v>1</v>
      </c>
      <c r="I55" s="15"/>
      <c r="J55" s="15"/>
      <c r="K55" s="15"/>
      <c r="L55" s="15"/>
      <c r="M55" s="15"/>
      <c r="N55" s="14"/>
    </row>
  </sheetData>
  <mergeCells count="18">
    <mergeCell ref="B13:N13"/>
    <mergeCell ref="C14:H14"/>
    <mergeCell ref="I14:N14"/>
    <mergeCell ref="B20:N20"/>
    <mergeCell ref="C21:H21"/>
    <mergeCell ref="I21:N21"/>
    <mergeCell ref="B28:N28"/>
    <mergeCell ref="C29:H29"/>
    <mergeCell ref="I29:N29"/>
    <mergeCell ref="B35:N35"/>
    <mergeCell ref="C36:H36"/>
    <mergeCell ref="I36:N36"/>
    <mergeCell ref="B43:N43"/>
    <mergeCell ref="C44:H44"/>
    <mergeCell ref="I44:N44"/>
    <mergeCell ref="B50:N50"/>
    <mergeCell ref="C51:H51"/>
    <mergeCell ref="I51:N51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57"/>
  <sheetViews>
    <sheetView workbookViewId="0"/>
  </sheetViews>
  <sheetFormatPr defaultColWidth="11.36328125" defaultRowHeight="14.5" x14ac:dyDescent="0.35"/>
  <sheetData>
    <row r="1" spans="1:14" x14ac:dyDescent="0.35">
      <c r="A1" s="1" t="s">
        <v>86</v>
      </c>
    </row>
    <row r="2" spans="1:14" x14ac:dyDescent="0.35">
      <c r="A2" s="18" t="str">
        <f>HYPERLINK("#'Contents'!A1", "Contents")</f>
        <v>Contents</v>
      </c>
      <c r="B2" s="18" t="str">
        <f>HYPERLINK("#'Sheet.8'!A1", "Sheet.8")</f>
        <v>Sheet.8</v>
      </c>
      <c r="C2" s="19" t="str">
        <f>HYPERLINK("#'Sheet.10'!A1", "Sheet.10")</f>
        <v>Sheet.10</v>
      </c>
    </row>
    <row r="4" spans="1:14" x14ac:dyDescent="0.35">
      <c r="B4" s="3" t="s">
        <v>68</v>
      </c>
      <c r="C4" s="2" t="s">
        <v>3</v>
      </c>
      <c r="D4" s="5" t="s">
        <v>8</v>
      </c>
    </row>
    <row r="5" spans="1:14" x14ac:dyDescent="0.35">
      <c r="B5" s="4" t="s">
        <v>73</v>
      </c>
      <c r="C5" s="10">
        <v>5</v>
      </c>
      <c r="D5" s="7">
        <v>1.196</v>
      </c>
    </row>
    <row r="6" spans="1:14" x14ac:dyDescent="0.35">
      <c r="B6" s="4" t="s">
        <v>74</v>
      </c>
      <c r="C6" s="10">
        <v>2</v>
      </c>
      <c r="D6" s="7">
        <v>0.47799999999999998</v>
      </c>
    </row>
    <row r="7" spans="1:14" x14ac:dyDescent="0.35">
      <c r="B7" s="4" t="s">
        <v>75</v>
      </c>
      <c r="C7" s="10">
        <v>3</v>
      </c>
      <c r="D7" s="7">
        <v>0.71799999999999997</v>
      </c>
    </row>
    <row r="8" spans="1:14" x14ac:dyDescent="0.35">
      <c r="B8" s="4" t="s">
        <v>76</v>
      </c>
      <c r="C8" s="10">
        <v>12</v>
      </c>
      <c r="D8" s="7">
        <v>2.871</v>
      </c>
    </row>
    <row r="9" spans="1:14" x14ac:dyDescent="0.35">
      <c r="B9" s="4" t="s">
        <v>77</v>
      </c>
      <c r="C9" s="10">
        <v>118</v>
      </c>
      <c r="D9" s="7">
        <v>28.23</v>
      </c>
    </row>
    <row r="10" spans="1:14" x14ac:dyDescent="0.35">
      <c r="B10" s="4" t="s">
        <v>78</v>
      </c>
      <c r="C10" s="10">
        <v>278</v>
      </c>
      <c r="D10" s="7">
        <v>66.507000000000005</v>
      </c>
    </row>
    <row r="11" spans="1:14" x14ac:dyDescent="0.35">
      <c r="B11" s="13" t="s">
        <v>7</v>
      </c>
      <c r="C11" s="20">
        <v>418</v>
      </c>
      <c r="D11" s="21"/>
    </row>
    <row r="13" spans="1:14" x14ac:dyDescent="0.35">
      <c r="B13" s="31" t="s">
        <v>86</v>
      </c>
      <c r="C13" s="32"/>
      <c r="D13" s="32"/>
      <c r="E13" s="32"/>
      <c r="F13" s="32"/>
      <c r="G13" s="32"/>
      <c r="H13" s="33"/>
      <c r="I13" s="32"/>
      <c r="J13" s="32"/>
      <c r="K13" s="32"/>
      <c r="L13" s="32"/>
      <c r="M13" s="32"/>
      <c r="N13" s="33"/>
    </row>
    <row r="14" spans="1:14" x14ac:dyDescent="0.35">
      <c r="B14" s="11"/>
      <c r="C14" s="34" t="s">
        <v>3</v>
      </c>
      <c r="D14" s="34"/>
      <c r="E14" s="34"/>
      <c r="F14" s="34"/>
      <c r="G14" s="34"/>
      <c r="H14" s="35"/>
      <c r="I14" s="34" t="s">
        <v>8</v>
      </c>
      <c r="J14" s="34"/>
      <c r="K14" s="34"/>
      <c r="L14" s="34"/>
      <c r="M14" s="34"/>
      <c r="N14" s="35"/>
    </row>
    <row r="15" spans="1:14" x14ac:dyDescent="0.35">
      <c r="B15" s="12" t="s">
        <v>20</v>
      </c>
      <c r="C15" s="16" t="s">
        <v>73</v>
      </c>
      <c r="D15" s="16" t="s">
        <v>75</v>
      </c>
      <c r="E15" s="16" t="s">
        <v>76</v>
      </c>
      <c r="F15" s="16" t="s">
        <v>77</v>
      </c>
      <c r="G15" s="16" t="s">
        <v>78</v>
      </c>
      <c r="H15" s="17" t="s">
        <v>74</v>
      </c>
      <c r="I15" s="16" t="s">
        <v>79</v>
      </c>
      <c r="J15" s="16" t="s">
        <v>81</v>
      </c>
      <c r="K15" s="16" t="s">
        <v>82</v>
      </c>
      <c r="L15" s="16" t="s">
        <v>83</v>
      </c>
      <c r="M15" s="16" t="s">
        <v>84</v>
      </c>
      <c r="N15" s="17" t="s">
        <v>80</v>
      </c>
    </row>
    <row r="16" spans="1:14" x14ac:dyDescent="0.35">
      <c r="B16" s="4" t="s">
        <v>24</v>
      </c>
      <c r="C16" s="10">
        <v>3</v>
      </c>
      <c r="D16" s="10">
        <v>2</v>
      </c>
      <c r="E16" s="10">
        <v>6</v>
      </c>
      <c r="F16" s="10">
        <v>41</v>
      </c>
      <c r="G16" s="10">
        <v>94</v>
      </c>
      <c r="H16" s="7">
        <v>0</v>
      </c>
      <c r="I16" s="10">
        <v>2.0550000000000002</v>
      </c>
      <c r="J16" s="10">
        <v>1.37</v>
      </c>
      <c r="K16" s="10">
        <v>4.1100000000000003</v>
      </c>
      <c r="L16" s="10">
        <v>28.082000000000001</v>
      </c>
      <c r="M16" s="10">
        <v>64.384</v>
      </c>
      <c r="N16" s="7">
        <v>0</v>
      </c>
    </row>
    <row r="17" spans="2:14" x14ac:dyDescent="0.35">
      <c r="B17" s="4" t="s">
        <v>25</v>
      </c>
      <c r="C17" s="10">
        <v>0</v>
      </c>
      <c r="D17" s="10">
        <v>0</v>
      </c>
      <c r="E17" s="10">
        <v>2</v>
      </c>
      <c r="F17" s="10">
        <v>37</v>
      </c>
      <c r="G17" s="10">
        <v>94</v>
      </c>
      <c r="H17" s="7">
        <v>0</v>
      </c>
      <c r="I17" s="10">
        <v>0</v>
      </c>
      <c r="J17" s="10">
        <v>0</v>
      </c>
      <c r="K17" s="10">
        <v>1.504</v>
      </c>
      <c r="L17" s="10">
        <v>27.82</v>
      </c>
      <c r="M17" s="10">
        <v>70.677000000000007</v>
      </c>
      <c r="N17" s="7">
        <v>0</v>
      </c>
    </row>
    <row r="18" spans="2:14" x14ac:dyDescent="0.35">
      <c r="B18" s="4" t="s">
        <v>57</v>
      </c>
      <c r="C18" s="10">
        <v>2</v>
      </c>
      <c r="D18" s="10">
        <v>1</v>
      </c>
      <c r="E18" s="10">
        <v>4</v>
      </c>
      <c r="F18" s="10">
        <v>40</v>
      </c>
      <c r="G18" s="10">
        <v>90</v>
      </c>
      <c r="H18" s="7">
        <v>2</v>
      </c>
      <c r="I18" s="10">
        <v>1.4390000000000001</v>
      </c>
      <c r="J18" s="10">
        <v>0.71899999999999997</v>
      </c>
      <c r="K18" s="10">
        <v>2.8780000000000001</v>
      </c>
      <c r="L18" s="10">
        <v>28.777000000000001</v>
      </c>
      <c r="M18" s="10">
        <v>64.748000000000005</v>
      </c>
      <c r="N18" s="7">
        <v>1.4390000000000001</v>
      </c>
    </row>
    <row r="19" spans="2:14" x14ac:dyDescent="0.35">
      <c r="B19" s="13" t="s">
        <v>7</v>
      </c>
      <c r="C19" s="15">
        <v>5</v>
      </c>
      <c r="D19" s="15">
        <v>3</v>
      </c>
      <c r="E19" s="15">
        <v>12</v>
      </c>
      <c r="F19" s="15">
        <v>118</v>
      </c>
      <c r="G19" s="15">
        <v>278</v>
      </c>
      <c r="H19" s="14">
        <v>2</v>
      </c>
      <c r="I19" s="15"/>
      <c r="J19" s="15"/>
      <c r="K19" s="15"/>
      <c r="L19" s="15"/>
      <c r="M19" s="15"/>
      <c r="N19" s="14"/>
    </row>
    <row r="21" spans="2:14" x14ac:dyDescent="0.35">
      <c r="B21" s="31" t="s">
        <v>86</v>
      </c>
      <c r="C21" s="32"/>
      <c r="D21" s="32"/>
      <c r="E21" s="32"/>
      <c r="F21" s="32"/>
      <c r="G21" s="32"/>
      <c r="H21" s="33"/>
      <c r="I21" s="32"/>
      <c r="J21" s="32"/>
      <c r="K21" s="32"/>
      <c r="L21" s="32"/>
      <c r="M21" s="32"/>
      <c r="N21" s="33"/>
    </row>
    <row r="22" spans="2:14" x14ac:dyDescent="0.35">
      <c r="B22" s="11"/>
      <c r="C22" s="34" t="s">
        <v>3</v>
      </c>
      <c r="D22" s="34"/>
      <c r="E22" s="34"/>
      <c r="F22" s="34"/>
      <c r="G22" s="34"/>
      <c r="H22" s="35"/>
      <c r="I22" s="34" t="s">
        <v>8</v>
      </c>
      <c r="J22" s="34"/>
      <c r="K22" s="34"/>
      <c r="L22" s="34"/>
      <c r="M22" s="34"/>
      <c r="N22" s="35"/>
    </row>
    <row r="23" spans="2:14" x14ac:dyDescent="0.35">
      <c r="B23" s="12" t="s">
        <v>26</v>
      </c>
      <c r="C23" s="16" t="s">
        <v>73</v>
      </c>
      <c r="D23" s="16" t="s">
        <v>75</v>
      </c>
      <c r="E23" s="16" t="s">
        <v>76</v>
      </c>
      <c r="F23" s="16" t="s">
        <v>77</v>
      </c>
      <c r="G23" s="16" t="s">
        <v>78</v>
      </c>
      <c r="H23" s="17" t="s">
        <v>74</v>
      </c>
      <c r="I23" s="16" t="s">
        <v>79</v>
      </c>
      <c r="J23" s="16" t="s">
        <v>81</v>
      </c>
      <c r="K23" s="16" t="s">
        <v>82</v>
      </c>
      <c r="L23" s="16" t="s">
        <v>83</v>
      </c>
      <c r="M23" s="16" t="s">
        <v>84</v>
      </c>
      <c r="N23" s="17" t="s">
        <v>80</v>
      </c>
    </row>
    <row r="24" spans="2:14" x14ac:dyDescent="0.35">
      <c r="B24" s="4" t="s">
        <v>27</v>
      </c>
      <c r="C24" s="10">
        <v>3</v>
      </c>
      <c r="D24" s="10">
        <v>3</v>
      </c>
      <c r="E24" s="10">
        <v>5</v>
      </c>
      <c r="F24" s="10">
        <v>58</v>
      </c>
      <c r="G24" s="10">
        <v>116</v>
      </c>
      <c r="H24" s="7">
        <v>0</v>
      </c>
      <c r="I24" s="10">
        <v>1.6220000000000001</v>
      </c>
      <c r="J24" s="10">
        <v>1.6220000000000001</v>
      </c>
      <c r="K24" s="10">
        <v>2.7029999999999998</v>
      </c>
      <c r="L24" s="10">
        <v>31.350999999999999</v>
      </c>
      <c r="M24" s="10">
        <v>62.703000000000003</v>
      </c>
      <c r="N24" s="7">
        <v>0</v>
      </c>
    </row>
    <row r="25" spans="2:14" x14ac:dyDescent="0.35">
      <c r="B25" s="4" t="s">
        <v>28</v>
      </c>
      <c r="C25" s="10">
        <v>1</v>
      </c>
      <c r="D25" s="10">
        <v>0</v>
      </c>
      <c r="E25" s="10">
        <v>5</v>
      </c>
      <c r="F25" s="10">
        <v>46</v>
      </c>
      <c r="G25" s="10">
        <v>126</v>
      </c>
      <c r="H25" s="7">
        <v>1</v>
      </c>
      <c r="I25" s="10">
        <v>0.55900000000000005</v>
      </c>
      <c r="J25" s="10">
        <v>0</v>
      </c>
      <c r="K25" s="10">
        <v>2.7930000000000001</v>
      </c>
      <c r="L25" s="10">
        <v>25.698</v>
      </c>
      <c r="M25" s="10">
        <v>70.391000000000005</v>
      </c>
      <c r="N25" s="7">
        <v>0.55900000000000005</v>
      </c>
    </row>
    <row r="26" spans="2:14" x14ac:dyDescent="0.35">
      <c r="B26" s="4" t="s">
        <v>29</v>
      </c>
      <c r="C26" s="10">
        <v>1</v>
      </c>
      <c r="D26" s="10">
        <v>0</v>
      </c>
      <c r="E26" s="10">
        <v>2</v>
      </c>
      <c r="F26" s="10">
        <v>14</v>
      </c>
      <c r="G26" s="10">
        <v>35</v>
      </c>
      <c r="H26" s="7">
        <v>0</v>
      </c>
      <c r="I26" s="10">
        <v>1.923</v>
      </c>
      <c r="J26" s="10">
        <v>0</v>
      </c>
      <c r="K26" s="10">
        <v>3.8460000000000001</v>
      </c>
      <c r="L26" s="10">
        <v>26.922999999999998</v>
      </c>
      <c r="M26" s="10">
        <v>67.308000000000007</v>
      </c>
      <c r="N26" s="7">
        <v>0</v>
      </c>
    </row>
    <row r="27" spans="2:14" x14ac:dyDescent="0.35">
      <c r="B27" s="13" t="s">
        <v>7</v>
      </c>
      <c r="C27" s="15">
        <v>5</v>
      </c>
      <c r="D27" s="15">
        <v>3</v>
      </c>
      <c r="E27" s="15">
        <v>12</v>
      </c>
      <c r="F27" s="15">
        <v>118</v>
      </c>
      <c r="G27" s="15">
        <v>277</v>
      </c>
      <c r="H27" s="14">
        <v>1</v>
      </c>
      <c r="I27" s="15"/>
      <c r="J27" s="15"/>
      <c r="K27" s="15"/>
      <c r="L27" s="15"/>
      <c r="M27" s="15"/>
      <c r="N27" s="14"/>
    </row>
    <row r="29" spans="2:14" x14ac:dyDescent="0.35">
      <c r="B29" s="31" t="s">
        <v>86</v>
      </c>
      <c r="C29" s="32"/>
      <c r="D29" s="32"/>
      <c r="E29" s="32"/>
      <c r="F29" s="32"/>
      <c r="G29" s="32"/>
      <c r="H29" s="33"/>
      <c r="I29" s="32"/>
      <c r="J29" s="32"/>
      <c r="K29" s="32"/>
      <c r="L29" s="32"/>
      <c r="M29" s="32"/>
      <c r="N29" s="33"/>
    </row>
    <row r="30" spans="2:14" x14ac:dyDescent="0.35">
      <c r="B30" s="11"/>
      <c r="C30" s="34" t="s">
        <v>3</v>
      </c>
      <c r="D30" s="34"/>
      <c r="E30" s="34"/>
      <c r="F30" s="34"/>
      <c r="G30" s="34"/>
      <c r="H30" s="35"/>
      <c r="I30" s="34" t="s">
        <v>8</v>
      </c>
      <c r="J30" s="34"/>
      <c r="K30" s="34"/>
      <c r="L30" s="34"/>
      <c r="M30" s="34"/>
      <c r="N30" s="35"/>
    </row>
    <row r="31" spans="2:14" x14ac:dyDescent="0.35">
      <c r="B31" s="12" t="s">
        <v>30</v>
      </c>
      <c r="C31" s="16" t="s">
        <v>73</v>
      </c>
      <c r="D31" s="16" t="s">
        <v>75</v>
      </c>
      <c r="E31" s="16" t="s">
        <v>76</v>
      </c>
      <c r="F31" s="16" t="s">
        <v>77</v>
      </c>
      <c r="G31" s="16" t="s">
        <v>78</v>
      </c>
      <c r="H31" s="17" t="s">
        <v>74</v>
      </c>
      <c r="I31" s="16" t="s">
        <v>79</v>
      </c>
      <c r="J31" s="16" t="s">
        <v>81</v>
      </c>
      <c r="K31" s="16" t="s">
        <v>82</v>
      </c>
      <c r="L31" s="16" t="s">
        <v>83</v>
      </c>
      <c r="M31" s="16" t="s">
        <v>84</v>
      </c>
      <c r="N31" s="17" t="s">
        <v>80</v>
      </c>
    </row>
    <row r="32" spans="2:14" x14ac:dyDescent="0.35">
      <c r="B32" s="4" t="s">
        <v>31</v>
      </c>
      <c r="C32" s="10">
        <v>2</v>
      </c>
      <c r="D32" s="10">
        <v>1</v>
      </c>
      <c r="E32" s="10">
        <v>5</v>
      </c>
      <c r="F32" s="10">
        <v>58</v>
      </c>
      <c r="G32" s="10">
        <v>107</v>
      </c>
      <c r="H32" s="7">
        <v>0</v>
      </c>
      <c r="I32" s="10">
        <v>1.1559999999999999</v>
      </c>
      <c r="J32" s="10">
        <v>0.57799999999999996</v>
      </c>
      <c r="K32" s="10">
        <v>2.89</v>
      </c>
      <c r="L32" s="10">
        <v>33.526000000000003</v>
      </c>
      <c r="M32" s="10">
        <v>61.85</v>
      </c>
      <c r="N32" s="7">
        <v>0</v>
      </c>
    </row>
    <row r="33" spans="2:14" x14ac:dyDescent="0.35">
      <c r="B33" s="4" t="s">
        <v>32</v>
      </c>
      <c r="C33" s="10">
        <v>1</v>
      </c>
      <c r="D33" s="10">
        <v>1</v>
      </c>
      <c r="E33" s="10">
        <v>3</v>
      </c>
      <c r="F33" s="10">
        <v>37</v>
      </c>
      <c r="G33" s="10">
        <v>108</v>
      </c>
      <c r="H33" s="7">
        <v>0</v>
      </c>
      <c r="I33" s="10">
        <v>0.66700000000000004</v>
      </c>
      <c r="J33" s="10">
        <v>0.66700000000000004</v>
      </c>
      <c r="K33" s="10">
        <v>2</v>
      </c>
      <c r="L33" s="10">
        <v>24.667000000000002</v>
      </c>
      <c r="M33" s="10">
        <v>72</v>
      </c>
      <c r="N33" s="7">
        <v>0</v>
      </c>
    </row>
    <row r="34" spans="2:14" x14ac:dyDescent="0.35">
      <c r="B34" s="4" t="s">
        <v>58</v>
      </c>
      <c r="C34" s="10">
        <v>2</v>
      </c>
      <c r="D34" s="10">
        <v>1</v>
      </c>
      <c r="E34" s="10">
        <v>4</v>
      </c>
      <c r="F34" s="10">
        <v>23</v>
      </c>
      <c r="G34" s="10">
        <v>62</v>
      </c>
      <c r="H34" s="7">
        <v>1</v>
      </c>
      <c r="I34" s="10">
        <v>2.1509999999999998</v>
      </c>
      <c r="J34" s="10">
        <v>1.075</v>
      </c>
      <c r="K34" s="10">
        <v>4.3010000000000002</v>
      </c>
      <c r="L34" s="10">
        <v>24.731000000000002</v>
      </c>
      <c r="M34" s="10">
        <v>66.667000000000002</v>
      </c>
      <c r="N34" s="7">
        <v>1.075</v>
      </c>
    </row>
    <row r="35" spans="2:14" x14ac:dyDescent="0.35">
      <c r="B35" s="13" t="s">
        <v>7</v>
      </c>
      <c r="C35" s="15">
        <v>5</v>
      </c>
      <c r="D35" s="15">
        <v>3</v>
      </c>
      <c r="E35" s="15">
        <v>12</v>
      </c>
      <c r="F35" s="15">
        <v>118</v>
      </c>
      <c r="G35" s="15">
        <v>277</v>
      </c>
      <c r="H35" s="14">
        <v>1</v>
      </c>
      <c r="I35" s="15"/>
      <c r="J35" s="15"/>
      <c r="K35" s="15"/>
      <c r="L35" s="15"/>
      <c r="M35" s="15"/>
      <c r="N35" s="14"/>
    </row>
    <row r="37" spans="2:14" x14ac:dyDescent="0.35">
      <c r="B37" s="31" t="s">
        <v>86</v>
      </c>
      <c r="C37" s="32"/>
      <c r="D37" s="32"/>
      <c r="E37" s="32"/>
      <c r="F37" s="32"/>
      <c r="G37" s="32"/>
      <c r="H37" s="33"/>
      <c r="I37" s="32"/>
      <c r="J37" s="32"/>
      <c r="K37" s="32"/>
      <c r="L37" s="32"/>
      <c r="M37" s="32"/>
      <c r="N37" s="33"/>
    </row>
    <row r="38" spans="2:14" x14ac:dyDescent="0.35">
      <c r="B38" s="11"/>
      <c r="C38" s="34" t="s">
        <v>3</v>
      </c>
      <c r="D38" s="34"/>
      <c r="E38" s="34"/>
      <c r="F38" s="34"/>
      <c r="G38" s="34"/>
      <c r="H38" s="35"/>
      <c r="I38" s="34" t="s">
        <v>8</v>
      </c>
      <c r="J38" s="34"/>
      <c r="K38" s="34"/>
      <c r="L38" s="34"/>
      <c r="M38" s="34"/>
      <c r="N38" s="35"/>
    </row>
    <row r="39" spans="2:14" x14ac:dyDescent="0.35">
      <c r="B39" s="12" t="s">
        <v>33</v>
      </c>
      <c r="C39" s="16" t="s">
        <v>75</v>
      </c>
      <c r="D39" s="16" t="s">
        <v>76</v>
      </c>
      <c r="E39" s="16" t="s">
        <v>77</v>
      </c>
      <c r="F39" s="16" t="s">
        <v>78</v>
      </c>
      <c r="G39" s="16" t="s">
        <v>73</v>
      </c>
      <c r="H39" s="17" t="s">
        <v>74</v>
      </c>
      <c r="I39" s="16" t="s">
        <v>81</v>
      </c>
      <c r="J39" s="16" t="s">
        <v>82</v>
      </c>
      <c r="K39" s="16" t="s">
        <v>83</v>
      </c>
      <c r="L39" s="16" t="s">
        <v>84</v>
      </c>
      <c r="M39" s="16" t="s">
        <v>79</v>
      </c>
      <c r="N39" s="17" t="s">
        <v>80</v>
      </c>
    </row>
    <row r="40" spans="2:14" x14ac:dyDescent="0.35">
      <c r="B40" s="4" t="s">
        <v>34</v>
      </c>
      <c r="C40" s="10">
        <v>1</v>
      </c>
      <c r="D40" s="10">
        <v>9</v>
      </c>
      <c r="E40" s="10">
        <v>65</v>
      </c>
      <c r="F40" s="10">
        <v>154</v>
      </c>
      <c r="G40" s="10">
        <v>0</v>
      </c>
      <c r="H40" s="7">
        <v>0</v>
      </c>
      <c r="I40" s="10">
        <v>0.437</v>
      </c>
      <c r="J40" s="10">
        <v>3.93</v>
      </c>
      <c r="K40" s="10">
        <v>28.384</v>
      </c>
      <c r="L40" s="10">
        <v>67.248999999999995</v>
      </c>
      <c r="M40" s="10">
        <v>0</v>
      </c>
      <c r="N40" s="7">
        <v>0</v>
      </c>
    </row>
    <row r="41" spans="2:14" x14ac:dyDescent="0.35">
      <c r="B41" s="4" t="s">
        <v>35</v>
      </c>
      <c r="C41" s="10">
        <v>2</v>
      </c>
      <c r="D41" s="10">
        <v>2</v>
      </c>
      <c r="E41" s="10">
        <v>41</v>
      </c>
      <c r="F41" s="10">
        <v>93</v>
      </c>
      <c r="G41" s="10">
        <v>4</v>
      </c>
      <c r="H41" s="7">
        <v>1</v>
      </c>
      <c r="I41" s="10">
        <v>1.399</v>
      </c>
      <c r="J41" s="10">
        <v>1.399</v>
      </c>
      <c r="K41" s="10">
        <v>28.670999999999999</v>
      </c>
      <c r="L41" s="10">
        <v>65.034999999999997</v>
      </c>
      <c r="M41" s="10">
        <v>2.7970000000000002</v>
      </c>
      <c r="N41" s="7">
        <v>0.69899999999999995</v>
      </c>
    </row>
    <row r="42" spans="2:14" x14ac:dyDescent="0.35">
      <c r="B42" s="4" t="s">
        <v>36</v>
      </c>
      <c r="C42" s="10">
        <v>0</v>
      </c>
      <c r="D42" s="10">
        <v>1</v>
      </c>
      <c r="E42" s="10">
        <v>12</v>
      </c>
      <c r="F42" s="10">
        <v>30</v>
      </c>
      <c r="G42" s="10">
        <v>1</v>
      </c>
      <c r="H42" s="7">
        <v>0</v>
      </c>
      <c r="I42" s="10">
        <v>0</v>
      </c>
      <c r="J42" s="10">
        <v>2.2730000000000001</v>
      </c>
      <c r="K42" s="10">
        <v>27.273</v>
      </c>
      <c r="L42" s="10">
        <v>68.182000000000002</v>
      </c>
      <c r="M42" s="10">
        <v>2.2730000000000001</v>
      </c>
      <c r="N42" s="7">
        <v>0</v>
      </c>
    </row>
    <row r="43" spans="2:14" x14ac:dyDescent="0.35">
      <c r="B43" s="13" t="s">
        <v>7</v>
      </c>
      <c r="C43" s="15">
        <v>3</v>
      </c>
      <c r="D43" s="15">
        <v>12</v>
      </c>
      <c r="E43" s="15">
        <v>118</v>
      </c>
      <c r="F43" s="15">
        <v>277</v>
      </c>
      <c r="G43" s="15">
        <v>5</v>
      </c>
      <c r="H43" s="14">
        <v>1</v>
      </c>
      <c r="I43" s="15"/>
      <c r="J43" s="15"/>
      <c r="K43" s="15"/>
      <c r="L43" s="15"/>
      <c r="M43" s="15"/>
      <c r="N43" s="14"/>
    </row>
    <row r="45" spans="2:14" x14ac:dyDescent="0.35">
      <c r="B45" s="31" t="s">
        <v>86</v>
      </c>
      <c r="C45" s="32"/>
      <c r="D45" s="32"/>
      <c r="E45" s="32"/>
      <c r="F45" s="32"/>
      <c r="G45" s="32"/>
      <c r="H45" s="33"/>
      <c r="I45" s="32"/>
      <c r="J45" s="32"/>
      <c r="K45" s="32"/>
      <c r="L45" s="32"/>
      <c r="M45" s="32"/>
      <c r="N45" s="33"/>
    </row>
    <row r="46" spans="2:14" x14ac:dyDescent="0.35">
      <c r="B46" s="11"/>
      <c r="C46" s="34" t="s">
        <v>3</v>
      </c>
      <c r="D46" s="34"/>
      <c r="E46" s="34"/>
      <c r="F46" s="34"/>
      <c r="G46" s="34"/>
      <c r="H46" s="35"/>
      <c r="I46" s="34" t="s">
        <v>8</v>
      </c>
      <c r="J46" s="34"/>
      <c r="K46" s="34"/>
      <c r="L46" s="34"/>
      <c r="M46" s="34"/>
      <c r="N46" s="35"/>
    </row>
    <row r="47" spans="2:14" x14ac:dyDescent="0.35">
      <c r="B47" s="12" t="s">
        <v>37</v>
      </c>
      <c r="C47" s="16" t="s">
        <v>73</v>
      </c>
      <c r="D47" s="16" t="s">
        <v>76</v>
      </c>
      <c r="E47" s="16" t="s">
        <v>77</v>
      </c>
      <c r="F47" s="16" t="s">
        <v>78</v>
      </c>
      <c r="G47" s="16" t="s">
        <v>74</v>
      </c>
      <c r="H47" s="17" t="s">
        <v>75</v>
      </c>
      <c r="I47" s="16" t="s">
        <v>79</v>
      </c>
      <c r="J47" s="16" t="s">
        <v>82</v>
      </c>
      <c r="K47" s="16" t="s">
        <v>83</v>
      </c>
      <c r="L47" s="16" t="s">
        <v>84</v>
      </c>
      <c r="M47" s="16" t="s">
        <v>80</v>
      </c>
      <c r="N47" s="17" t="s">
        <v>81</v>
      </c>
    </row>
    <row r="48" spans="2:14" x14ac:dyDescent="0.35">
      <c r="B48" s="4" t="s">
        <v>37</v>
      </c>
      <c r="C48" s="10">
        <v>2</v>
      </c>
      <c r="D48" s="10">
        <v>5</v>
      </c>
      <c r="E48" s="10">
        <v>33</v>
      </c>
      <c r="F48" s="10">
        <v>59</v>
      </c>
      <c r="G48" s="10">
        <v>0</v>
      </c>
      <c r="H48" s="7">
        <v>0</v>
      </c>
      <c r="I48" s="10">
        <v>2.02</v>
      </c>
      <c r="J48" s="10">
        <v>5.0510000000000002</v>
      </c>
      <c r="K48" s="10">
        <v>33.332999999999998</v>
      </c>
      <c r="L48" s="10">
        <v>59.595999999999997</v>
      </c>
      <c r="M48" s="10">
        <v>0</v>
      </c>
      <c r="N48" s="7">
        <v>0</v>
      </c>
    </row>
    <row r="49" spans="2:14" x14ac:dyDescent="0.35">
      <c r="B49" s="4" t="s">
        <v>38</v>
      </c>
      <c r="C49" s="10">
        <v>3</v>
      </c>
      <c r="D49" s="10">
        <v>7</v>
      </c>
      <c r="E49" s="10">
        <v>85</v>
      </c>
      <c r="F49" s="10">
        <v>218</v>
      </c>
      <c r="G49" s="10">
        <v>1</v>
      </c>
      <c r="H49" s="7">
        <v>3</v>
      </c>
      <c r="I49" s="10">
        <v>0.94599999999999995</v>
      </c>
      <c r="J49" s="10">
        <v>2.2080000000000002</v>
      </c>
      <c r="K49" s="10">
        <v>26.814</v>
      </c>
      <c r="L49" s="10">
        <v>68.77</v>
      </c>
      <c r="M49" s="10">
        <v>0.315</v>
      </c>
      <c r="N49" s="7">
        <v>0.94599999999999995</v>
      </c>
    </row>
    <row r="50" spans="2:14" x14ac:dyDescent="0.35">
      <c r="B50" s="13" t="s">
        <v>7</v>
      </c>
      <c r="C50" s="15">
        <v>5</v>
      </c>
      <c r="D50" s="15">
        <v>12</v>
      </c>
      <c r="E50" s="15">
        <v>118</v>
      </c>
      <c r="F50" s="15">
        <v>277</v>
      </c>
      <c r="G50" s="15">
        <v>1</v>
      </c>
      <c r="H50" s="14">
        <v>3</v>
      </c>
      <c r="I50" s="15"/>
      <c r="J50" s="15"/>
      <c r="K50" s="15"/>
      <c r="L50" s="15"/>
      <c r="M50" s="15"/>
      <c r="N50" s="14"/>
    </row>
    <row r="52" spans="2:14" x14ac:dyDescent="0.35">
      <c r="B52" s="31" t="s">
        <v>86</v>
      </c>
      <c r="C52" s="32"/>
      <c r="D52" s="32"/>
      <c r="E52" s="32"/>
      <c r="F52" s="32"/>
      <c r="G52" s="32"/>
      <c r="H52" s="33"/>
      <c r="I52" s="32"/>
      <c r="J52" s="32"/>
      <c r="K52" s="32"/>
      <c r="L52" s="32"/>
      <c r="M52" s="32"/>
      <c r="N52" s="33"/>
    </row>
    <row r="53" spans="2:14" x14ac:dyDescent="0.35">
      <c r="B53" s="11"/>
      <c r="C53" s="34" t="s">
        <v>3</v>
      </c>
      <c r="D53" s="34"/>
      <c r="E53" s="34"/>
      <c r="F53" s="34"/>
      <c r="G53" s="34"/>
      <c r="H53" s="35"/>
      <c r="I53" s="34" t="s">
        <v>8</v>
      </c>
      <c r="J53" s="34"/>
      <c r="K53" s="34"/>
      <c r="L53" s="34"/>
      <c r="M53" s="34"/>
      <c r="N53" s="35"/>
    </row>
    <row r="54" spans="2:14" x14ac:dyDescent="0.35">
      <c r="B54" s="12" t="s">
        <v>39</v>
      </c>
      <c r="C54" s="16" t="s">
        <v>76</v>
      </c>
      <c r="D54" s="16" t="s">
        <v>77</v>
      </c>
      <c r="E54" s="16" t="s">
        <v>78</v>
      </c>
      <c r="F54" s="16" t="s">
        <v>73</v>
      </c>
      <c r="G54" s="16" t="s">
        <v>74</v>
      </c>
      <c r="H54" s="17" t="s">
        <v>75</v>
      </c>
      <c r="I54" s="16" t="s">
        <v>82</v>
      </c>
      <c r="J54" s="16" t="s">
        <v>83</v>
      </c>
      <c r="K54" s="16" t="s">
        <v>84</v>
      </c>
      <c r="L54" s="16" t="s">
        <v>79</v>
      </c>
      <c r="M54" s="16" t="s">
        <v>80</v>
      </c>
      <c r="N54" s="17" t="s">
        <v>81</v>
      </c>
    </row>
    <row r="55" spans="2:14" x14ac:dyDescent="0.35">
      <c r="B55" s="4" t="s">
        <v>40</v>
      </c>
      <c r="C55" s="10">
        <v>1</v>
      </c>
      <c r="D55" s="10">
        <v>19</v>
      </c>
      <c r="E55" s="10">
        <v>37</v>
      </c>
      <c r="F55" s="10">
        <v>0</v>
      </c>
      <c r="G55" s="10">
        <v>0</v>
      </c>
      <c r="H55" s="7">
        <v>0</v>
      </c>
      <c r="I55" s="10">
        <v>1.754</v>
      </c>
      <c r="J55" s="10">
        <v>33.332999999999998</v>
      </c>
      <c r="K55" s="10">
        <v>64.912000000000006</v>
      </c>
      <c r="L55" s="10">
        <v>0</v>
      </c>
      <c r="M55" s="10">
        <v>0</v>
      </c>
      <c r="N55" s="7">
        <v>0</v>
      </c>
    </row>
    <row r="56" spans="2:14" x14ac:dyDescent="0.35">
      <c r="B56" s="4" t="s">
        <v>41</v>
      </c>
      <c r="C56" s="10">
        <v>11</v>
      </c>
      <c r="D56" s="10">
        <v>99</v>
      </c>
      <c r="E56" s="10">
        <v>240</v>
      </c>
      <c r="F56" s="10">
        <v>5</v>
      </c>
      <c r="G56" s="10">
        <v>1</v>
      </c>
      <c r="H56" s="7">
        <v>3</v>
      </c>
      <c r="I56" s="10">
        <v>3.0640000000000001</v>
      </c>
      <c r="J56" s="10">
        <v>27.577000000000002</v>
      </c>
      <c r="K56" s="10">
        <v>66.852000000000004</v>
      </c>
      <c r="L56" s="10">
        <v>1.393</v>
      </c>
      <c r="M56" s="10">
        <v>0.27900000000000003</v>
      </c>
      <c r="N56" s="7">
        <v>0.83599999999999997</v>
      </c>
    </row>
    <row r="57" spans="2:14" x14ac:dyDescent="0.35">
      <c r="B57" s="13" t="s">
        <v>7</v>
      </c>
      <c r="C57" s="15">
        <v>12</v>
      </c>
      <c r="D57" s="15">
        <v>118</v>
      </c>
      <c r="E57" s="15">
        <v>277</v>
      </c>
      <c r="F57" s="15">
        <v>5</v>
      </c>
      <c r="G57" s="15">
        <v>1</v>
      </c>
      <c r="H57" s="14">
        <v>3</v>
      </c>
      <c r="I57" s="15"/>
      <c r="J57" s="15"/>
      <c r="K57" s="15"/>
      <c r="L57" s="15"/>
      <c r="M57" s="15"/>
      <c r="N57" s="14"/>
    </row>
  </sheetData>
  <mergeCells count="18">
    <mergeCell ref="B13:N13"/>
    <mergeCell ref="C14:H14"/>
    <mergeCell ref="I14:N14"/>
    <mergeCell ref="B21:N21"/>
    <mergeCell ref="C22:H22"/>
    <mergeCell ref="I22:N22"/>
    <mergeCell ref="B29:N29"/>
    <mergeCell ref="C30:H30"/>
    <mergeCell ref="I30:N30"/>
    <mergeCell ref="B37:N37"/>
    <mergeCell ref="C38:H38"/>
    <mergeCell ref="I38:N38"/>
    <mergeCell ref="B45:N45"/>
    <mergeCell ref="C46:H46"/>
    <mergeCell ref="I46:N46"/>
    <mergeCell ref="B52:N52"/>
    <mergeCell ref="C53:H53"/>
    <mergeCell ref="I53:N53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3"/>
  <sheetViews>
    <sheetView topLeftCell="A41" workbookViewId="0"/>
  </sheetViews>
  <sheetFormatPr defaultColWidth="11.36328125" defaultRowHeight="14.5" x14ac:dyDescent="0.35"/>
  <sheetData>
    <row r="1" spans="1:10" x14ac:dyDescent="0.35">
      <c r="A1" s="1" t="s">
        <v>87</v>
      </c>
    </row>
    <row r="2" spans="1:10" x14ac:dyDescent="0.35">
      <c r="A2" s="18" t="str">
        <f>HYPERLINK("#'Contents'!A1", "Contents")</f>
        <v>Contents</v>
      </c>
      <c r="B2" s="18" t="str">
        <f>HYPERLINK("#'Sheet.9'!A1", "Sheet.9")</f>
        <v>Sheet.9</v>
      </c>
      <c r="C2" s="19" t="str">
        <f>HYPERLINK("#'Sheet.11'!A1", "Sheet.11")</f>
        <v>Sheet.11</v>
      </c>
    </row>
    <row r="4" spans="1:10" x14ac:dyDescent="0.35">
      <c r="B4" s="3" t="s">
        <v>68</v>
      </c>
      <c r="C4" s="2" t="s">
        <v>3</v>
      </c>
      <c r="D4" s="5" t="s">
        <v>8</v>
      </c>
    </row>
    <row r="5" spans="1:10" x14ac:dyDescent="0.35">
      <c r="B5" s="4" t="s">
        <v>88</v>
      </c>
      <c r="C5" s="10">
        <v>38</v>
      </c>
      <c r="D5" s="7">
        <v>11.656000000000001</v>
      </c>
    </row>
    <row r="6" spans="1:10" x14ac:dyDescent="0.35">
      <c r="B6" s="4" t="s">
        <v>89</v>
      </c>
      <c r="C6" s="10">
        <v>125</v>
      </c>
      <c r="D6" s="7">
        <v>38.344000000000001</v>
      </c>
    </row>
    <row r="7" spans="1:10" x14ac:dyDescent="0.35">
      <c r="B7" s="4" t="s">
        <v>90</v>
      </c>
      <c r="C7" s="10">
        <v>98</v>
      </c>
      <c r="D7" s="7">
        <v>30.061</v>
      </c>
    </row>
    <row r="8" spans="1:10" x14ac:dyDescent="0.35">
      <c r="B8" s="4" t="s">
        <v>91</v>
      </c>
      <c r="C8" s="10">
        <v>65</v>
      </c>
      <c r="D8" s="7">
        <v>19.939</v>
      </c>
    </row>
    <row r="9" spans="1:10" x14ac:dyDescent="0.35">
      <c r="B9" s="13" t="s">
        <v>7</v>
      </c>
      <c r="C9" s="20">
        <v>326</v>
      </c>
      <c r="D9" s="21"/>
    </row>
    <row r="11" spans="1:10" x14ac:dyDescent="0.35">
      <c r="B11" s="31" t="s">
        <v>87</v>
      </c>
      <c r="C11" s="32"/>
      <c r="D11" s="32"/>
      <c r="E11" s="32"/>
      <c r="F11" s="33"/>
      <c r="G11" s="32"/>
      <c r="H11" s="32"/>
      <c r="I11" s="32"/>
      <c r="J11" s="33"/>
    </row>
    <row r="12" spans="1:10" x14ac:dyDescent="0.35">
      <c r="B12" s="11"/>
      <c r="C12" s="34" t="s">
        <v>3</v>
      </c>
      <c r="D12" s="34"/>
      <c r="E12" s="34"/>
      <c r="F12" s="35"/>
      <c r="G12" s="34" t="s">
        <v>8</v>
      </c>
      <c r="H12" s="34"/>
      <c r="I12" s="34"/>
      <c r="J12" s="35"/>
    </row>
    <row r="13" spans="1:10" x14ac:dyDescent="0.35">
      <c r="B13" s="12" t="s">
        <v>20</v>
      </c>
      <c r="C13" s="16" t="s">
        <v>88</v>
      </c>
      <c r="D13" s="16" t="s">
        <v>89</v>
      </c>
      <c r="E13" s="16" t="s">
        <v>90</v>
      </c>
      <c r="F13" s="17" t="s">
        <v>91</v>
      </c>
      <c r="G13" s="16" t="s">
        <v>92</v>
      </c>
      <c r="H13" s="16" t="s">
        <v>93</v>
      </c>
      <c r="I13" s="16" t="s">
        <v>94</v>
      </c>
      <c r="J13" s="17" t="s">
        <v>95</v>
      </c>
    </row>
    <row r="14" spans="1:10" x14ac:dyDescent="0.35">
      <c r="B14" s="4" t="s">
        <v>24</v>
      </c>
      <c r="C14" s="10">
        <v>14</v>
      </c>
      <c r="D14" s="10">
        <v>48</v>
      </c>
      <c r="E14" s="10">
        <v>54</v>
      </c>
      <c r="F14" s="7">
        <v>52</v>
      </c>
      <c r="G14" s="10">
        <v>8.3330000000000002</v>
      </c>
      <c r="H14" s="10">
        <v>28.571000000000002</v>
      </c>
      <c r="I14" s="10">
        <v>32.143000000000001</v>
      </c>
      <c r="J14" s="7">
        <v>30.952000000000002</v>
      </c>
    </row>
    <row r="15" spans="1:10" x14ac:dyDescent="0.35">
      <c r="B15" s="4" t="s">
        <v>25</v>
      </c>
      <c r="C15" s="10">
        <v>24</v>
      </c>
      <c r="D15" s="10">
        <v>77</v>
      </c>
      <c r="E15" s="10">
        <v>44</v>
      </c>
      <c r="F15" s="7">
        <v>13</v>
      </c>
      <c r="G15" s="10">
        <v>15.19</v>
      </c>
      <c r="H15" s="10">
        <v>48.734000000000002</v>
      </c>
      <c r="I15" s="10">
        <v>27.847999999999999</v>
      </c>
      <c r="J15" s="7">
        <v>8.2279999999999998</v>
      </c>
    </row>
    <row r="16" spans="1:10" x14ac:dyDescent="0.35">
      <c r="B16" s="13" t="s">
        <v>7</v>
      </c>
      <c r="C16" s="15">
        <v>38</v>
      </c>
      <c r="D16" s="15">
        <v>125</v>
      </c>
      <c r="E16" s="15">
        <v>98</v>
      </c>
      <c r="F16" s="14">
        <v>65</v>
      </c>
      <c r="G16" s="15"/>
      <c r="H16" s="15"/>
      <c r="I16" s="15"/>
      <c r="J16" s="14"/>
    </row>
    <row r="18" spans="2:10" x14ac:dyDescent="0.35">
      <c r="B18" s="31" t="s">
        <v>87</v>
      </c>
      <c r="C18" s="32"/>
      <c r="D18" s="32"/>
      <c r="E18" s="32"/>
      <c r="F18" s="33"/>
      <c r="G18" s="32"/>
      <c r="H18" s="32"/>
      <c r="I18" s="32"/>
      <c r="J18" s="33"/>
    </row>
    <row r="19" spans="2:10" x14ac:dyDescent="0.35">
      <c r="B19" s="11"/>
      <c r="C19" s="34" t="s">
        <v>3</v>
      </c>
      <c r="D19" s="34"/>
      <c r="E19" s="34"/>
      <c r="F19" s="35"/>
      <c r="G19" s="34" t="s">
        <v>8</v>
      </c>
      <c r="H19" s="34"/>
      <c r="I19" s="34"/>
      <c r="J19" s="35"/>
    </row>
    <row r="20" spans="2:10" x14ac:dyDescent="0.35">
      <c r="B20" s="12" t="s">
        <v>26</v>
      </c>
      <c r="C20" s="16" t="s">
        <v>88</v>
      </c>
      <c r="D20" s="16" t="s">
        <v>89</v>
      </c>
      <c r="E20" s="16" t="s">
        <v>90</v>
      </c>
      <c r="F20" s="17" t="s">
        <v>91</v>
      </c>
      <c r="G20" s="16" t="s">
        <v>92</v>
      </c>
      <c r="H20" s="16" t="s">
        <v>93</v>
      </c>
      <c r="I20" s="16" t="s">
        <v>94</v>
      </c>
      <c r="J20" s="17" t="s">
        <v>95</v>
      </c>
    </row>
    <row r="21" spans="2:10" x14ac:dyDescent="0.35">
      <c r="B21" s="4" t="s">
        <v>27</v>
      </c>
      <c r="C21" s="10">
        <v>23</v>
      </c>
      <c r="D21" s="10">
        <v>60</v>
      </c>
      <c r="E21" s="10">
        <v>47</v>
      </c>
      <c r="F21" s="7">
        <v>22</v>
      </c>
      <c r="G21" s="10">
        <v>15.132</v>
      </c>
      <c r="H21" s="10">
        <v>39.473999999999997</v>
      </c>
      <c r="I21" s="10">
        <v>30.920999999999999</v>
      </c>
      <c r="J21" s="7">
        <v>14.474</v>
      </c>
    </row>
    <row r="22" spans="2:10" x14ac:dyDescent="0.35">
      <c r="B22" s="4" t="s">
        <v>28</v>
      </c>
      <c r="C22" s="10">
        <v>9</v>
      </c>
      <c r="D22" s="10">
        <v>42</v>
      </c>
      <c r="E22" s="10">
        <v>36</v>
      </c>
      <c r="F22" s="7">
        <v>34</v>
      </c>
      <c r="G22" s="10">
        <v>7.4379999999999997</v>
      </c>
      <c r="H22" s="10">
        <v>34.710999999999999</v>
      </c>
      <c r="I22" s="10">
        <v>29.751999999999999</v>
      </c>
      <c r="J22" s="7">
        <v>28.099</v>
      </c>
    </row>
    <row r="23" spans="2:10" x14ac:dyDescent="0.35">
      <c r="B23" s="4" t="s">
        <v>29</v>
      </c>
      <c r="C23" s="10">
        <v>6</v>
      </c>
      <c r="D23" s="10">
        <v>22</v>
      </c>
      <c r="E23" s="10">
        <v>14</v>
      </c>
      <c r="F23" s="7">
        <v>9</v>
      </c>
      <c r="G23" s="10">
        <v>11.765000000000001</v>
      </c>
      <c r="H23" s="10">
        <v>43.137</v>
      </c>
      <c r="I23" s="10">
        <v>27.451000000000001</v>
      </c>
      <c r="J23" s="7">
        <v>17.646999999999998</v>
      </c>
    </row>
    <row r="24" spans="2:10" x14ac:dyDescent="0.35">
      <c r="B24" s="13" t="s">
        <v>7</v>
      </c>
      <c r="C24" s="15">
        <v>38</v>
      </c>
      <c r="D24" s="15">
        <v>124</v>
      </c>
      <c r="E24" s="15">
        <v>97</v>
      </c>
      <c r="F24" s="14">
        <v>65</v>
      </c>
      <c r="G24" s="15"/>
      <c r="H24" s="15"/>
      <c r="I24" s="15"/>
      <c r="J24" s="14"/>
    </row>
    <row r="26" spans="2:10" x14ac:dyDescent="0.35">
      <c r="B26" s="31" t="s">
        <v>87</v>
      </c>
      <c r="C26" s="32"/>
      <c r="D26" s="32"/>
      <c r="E26" s="32"/>
      <c r="F26" s="33"/>
      <c r="G26" s="32"/>
      <c r="H26" s="32"/>
      <c r="I26" s="32"/>
      <c r="J26" s="33"/>
    </row>
    <row r="27" spans="2:10" x14ac:dyDescent="0.35">
      <c r="B27" s="11"/>
      <c r="C27" s="34" t="s">
        <v>3</v>
      </c>
      <c r="D27" s="34"/>
      <c r="E27" s="34"/>
      <c r="F27" s="35"/>
      <c r="G27" s="34" t="s">
        <v>8</v>
      </c>
      <c r="H27" s="34"/>
      <c r="I27" s="34"/>
      <c r="J27" s="35"/>
    </row>
    <row r="28" spans="2:10" x14ac:dyDescent="0.35">
      <c r="B28" s="12" t="s">
        <v>30</v>
      </c>
      <c r="C28" s="16" t="s">
        <v>88</v>
      </c>
      <c r="D28" s="16" t="s">
        <v>89</v>
      </c>
      <c r="E28" s="16" t="s">
        <v>90</v>
      </c>
      <c r="F28" s="17" t="s">
        <v>91</v>
      </c>
      <c r="G28" s="16" t="s">
        <v>92</v>
      </c>
      <c r="H28" s="16" t="s">
        <v>93</v>
      </c>
      <c r="I28" s="16" t="s">
        <v>94</v>
      </c>
      <c r="J28" s="17" t="s">
        <v>95</v>
      </c>
    </row>
    <row r="29" spans="2:10" x14ac:dyDescent="0.35">
      <c r="B29" s="4" t="s">
        <v>31</v>
      </c>
      <c r="C29" s="10">
        <v>27</v>
      </c>
      <c r="D29" s="10">
        <v>76</v>
      </c>
      <c r="E29" s="10">
        <v>58</v>
      </c>
      <c r="F29" s="7">
        <v>39</v>
      </c>
      <c r="G29" s="10">
        <v>13.5</v>
      </c>
      <c r="H29" s="10">
        <v>38</v>
      </c>
      <c r="I29" s="10">
        <v>29</v>
      </c>
      <c r="J29" s="7">
        <v>19.5</v>
      </c>
    </row>
    <row r="30" spans="2:10" x14ac:dyDescent="0.35">
      <c r="B30" s="4" t="s">
        <v>32</v>
      </c>
      <c r="C30" s="10">
        <v>11</v>
      </c>
      <c r="D30" s="10">
        <v>48</v>
      </c>
      <c r="E30" s="10">
        <v>39</v>
      </c>
      <c r="F30" s="7">
        <v>26</v>
      </c>
      <c r="G30" s="10">
        <v>8.8710000000000004</v>
      </c>
      <c r="H30" s="10">
        <v>38.71</v>
      </c>
      <c r="I30" s="10">
        <v>31.452000000000002</v>
      </c>
      <c r="J30" s="7">
        <v>20.968</v>
      </c>
    </row>
    <row r="31" spans="2:10" x14ac:dyDescent="0.35">
      <c r="B31" s="13" t="s">
        <v>7</v>
      </c>
      <c r="C31" s="15">
        <v>38</v>
      </c>
      <c r="D31" s="15">
        <v>124</v>
      </c>
      <c r="E31" s="15">
        <v>97</v>
      </c>
      <c r="F31" s="14">
        <v>65</v>
      </c>
      <c r="G31" s="15"/>
      <c r="H31" s="15"/>
      <c r="I31" s="15"/>
      <c r="J31" s="14"/>
    </row>
    <row r="33" spans="2:10" x14ac:dyDescent="0.35">
      <c r="B33" s="31" t="s">
        <v>87</v>
      </c>
      <c r="C33" s="32"/>
      <c r="D33" s="32"/>
      <c r="E33" s="32"/>
      <c r="F33" s="33"/>
      <c r="G33" s="32"/>
      <c r="H33" s="32"/>
      <c r="I33" s="32"/>
      <c r="J33" s="33"/>
    </row>
    <row r="34" spans="2:10" x14ac:dyDescent="0.35">
      <c r="B34" s="11"/>
      <c r="C34" s="34" t="s">
        <v>3</v>
      </c>
      <c r="D34" s="34"/>
      <c r="E34" s="34"/>
      <c r="F34" s="35"/>
      <c r="G34" s="34" t="s">
        <v>8</v>
      </c>
      <c r="H34" s="34"/>
      <c r="I34" s="34"/>
      <c r="J34" s="35"/>
    </row>
    <row r="35" spans="2:10" x14ac:dyDescent="0.35">
      <c r="B35" s="12" t="s">
        <v>33</v>
      </c>
      <c r="C35" s="16" t="s">
        <v>88</v>
      </c>
      <c r="D35" s="16" t="s">
        <v>89</v>
      </c>
      <c r="E35" s="16" t="s">
        <v>90</v>
      </c>
      <c r="F35" s="17" t="s">
        <v>91</v>
      </c>
      <c r="G35" s="16" t="s">
        <v>92</v>
      </c>
      <c r="H35" s="16" t="s">
        <v>93</v>
      </c>
      <c r="I35" s="16" t="s">
        <v>94</v>
      </c>
      <c r="J35" s="17" t="s">
        <v>95</v>
      </c>
    </row>
    <row r="36" spans="2:10" x14ac:dyDescent="0.35">
      <c r="B36" s="4" t="s">
        <v>34</v>
      </c>
      <c r="C36" s="10">
        <v>23</v>
      </c>
      <c r="D36" s="10">
        <v>61</v>
      </c>
      <c r="E36" s="10">
        <v>44</v>
      </c>
      <c r="F36" s="7">
        <v>34</v>
      </c>
      <c r="G36" s="10">
        <v>14.198</v>
      </c>
      <c r="H36" s="10">
        <v>37.654000000000003</v>
      </c>
      <c r="I36" s="10">
        <v>27.16</v>
      </c>
      <c r="J36" s="7">
        <v>20.988</v>
      </c>
    </row>
    <row r="37" spans="2:10" x14ac:dyDescent="0.35">
      <c r="B37" s="4" t="s">
        <v>35</v>
      </c>
      <c r="C37" s="10">
        <v>11</v>
      </c>
      <c r="D37" s="10">
        <v>46</v>
      </c>
      <c r="E37" s="10">
        <v>46</v>
      </c>
      <c r="F37" s="7">
        <v>26</v>
      </c>
      <c r="G37" s="10">
        <v>8.5269999999999992</v>
      </c>
      <c r="H37" s="10">
        <v>35.658999999999999</v>
      </c>
      <c r="I37" s="10">
        <v>35.658999999999999</v>
      </c>
      <c r="J37" s="7">
        <v>20.155000000000001</v>
      </c>
    </row>
    <row r="38" spans="2:10" x14ac:dyDescent="0.35">
      <c r="B38" s="4" t="s">
        <v>36</v>
      </c>
      <c r="C38" s="10">
        <v>4</v>
      </c>
      <c r="D38" s="10">
        <v>17</v>
      </c>
      <c r="E38" s="10">
        <v>7</v>
      </c>
      <c r="F38" s="7">
        <v>5</v>
      </c>
      <c r="G38" s="10">
        <v>12.121</v>
      </c>
      <c r="H38" s="10">
        <v>51.515000000000001</v>
      </c>
      <c r="I38" s="10">
        <v>21.212</v>
      </c>
      <c r="J38" s="7">
        <v>15.151999999999999</v>
      </c>
    </row>
    <row r="39" spans="2:10" x14ac:dyDescent="0.35">
      <c r="B39" s="13" t="s">
        <v>7</v>
      </c>
      <c r="C39" s="15">
        <v>38</v>
      </c>
      <c r="D39" s="15">
        <v>124</v>
      </c>
      <c r="E39" s="15">
        <v>97</v>
      </c>
      <c r="F39" s="14">
        <v>65</v>
      </c>
      <c r="G39" s="15"/>
      <c r="H39" s="15"/>
      <c r="I39" s="15"/>
      <c r="J39" s="14"/>
    </row>
    <row r="41" spans="2:10" x14ac:dyDescent="0.35">
      <c r="B41" s="31" t="s">
        <v>87</v>
      </c>
      <c r="C41" s="32"/>
      <c r="D41" s="32"/>
      <c r="E41" s="32"/>
      <c r="F41" s="33"/>
      <c r="G41" s="32"/>
      <c r="H41" s="32"/>
      <c r="I41" s="32"/>
      <c r="J41" s="33"/>
    </row>
    <row r="42" spans="2:10" x14ac:dyDescent="0.35">
      <c r="B42" s="11"/>
      <c r="C42" s="34" t="s">
        <v>3</v>
      </c>
      <c r="D42" s="34"/>
      <c r="E42" s="34"/>
      <c r="F42" s="35"/>
      <c r="G42" s="34" t="s">
        <v>8</v>
      </c>
      <c r="H42" s="34"/>
      <c r="I42" s="34"/>
      <c r="J42" s="35"/>
    </row>
    <row r="43" spans="2:10" x14ac:dyDescent="0.35">
      <c r="B43" s="12" t="s">
        <v>37</v>
      </c>
      <c r="C43" s="16" t="s">
        <v>88</v>
      </c>
      <c r="D43" s="16" t="s">
        <v>89</v>
      </c>
      <c r="E43" s="16" t="s">
        <v>90</v>
      </c>
      <c r="F43" s="17" t="s">
        <v>91</v>
      </c>
      <c r="G43" s="16" t="s">
        <v>92</v>
      </c>
      <c r="H43" s="16" t="s">
        <v>93</v>
      </c>
      <c r="I43" s="16" t="s">
        <v>94</v>
      </c>
      <c r="J43" s="17" t="s">
        <v>95</v>
      </c>
    </row>
    <row r="44" spans="2:10" x14ac:dyDescent="0.35">
      <c r="B44" s="4" t="s">
        <v>37</v>
      </c>
      <c r="C44" s="10">
        <v>7</v>
      </c>
      <c r="D44" s="10">
        <v>34</v>
      </c>
      <c r="E44" s="10">
        <v>24</v>
      </c>
      <c r="F44" s="7">
        <v>22</v>
      </c>
      <c r="G44" s="10">
        <v>8.0459999999999994</v>
      </c>
      <c r="H44" s="10">
        <v>39.08</v>
      </c>
      <c r="I44" s="10">
        <v>27.585999999999999</v>
      </c>
      <c r="J44" s="7">
        <v>25.286999999999999</v>
      </c>
    </row>
    <row r="45" spans="2:10" x14ac:dyDescent="0.35">
      <c r="B45" s="4" t="s">
        <v>38</v>
      </c>
      <c r="C45" s="10">
        <v>31</v>
      </c>
      <c r="D45" s="10">
        <v>90</v>
      </c>
      <c r="E45" s="10">
        <v>73</v>
      </c>
      <c r="F45" s="7">
        <v>43</v>
      </c>
      <c r="G45" s="10">
        <v>13.08</v>
      </c>
      <c r="H45" s="10">
        <v>37.975000000000001</v>
      </c>
      <c r="I45" s="10">
        <v>30.802</v>
      </c>
      <c r="J45" s="7">
        <v>18.143000000000001</v>
      </c>
    </row>
    <row r="46" spans="2:10" x14ac:dyDescent="0.35">
      <c r="B46" s="13" t="s">
        <v>7</v>
      </c>
      <c r="C46" s="15">
        <v>38</v>
      </c>
      <c r="D46" s="15">
        <v>124</v>
      </c>
      <c r="E46" s="15">
        <v>97</v>
      </c>
      <c r="F46" s="14">
        <v>65</v>
      </c>
      <c r="G46" s="15"/>
      <c r="H46" s="15"/>
      <c r="I46" s="15"/>
      <c r="J46" s="14"/>
    </row>
    <row r="48" spans="2:10" x14ac:dyDescent="0.35">
      <c r="B48" s="31" t="s">
        <v>87</v>
      </c>
      <c r="C48" s="32"/>
      <c r="D48" s="32"/>
      <c r="E48" s="32"/>
      <c r="F48" s="33"/>
      <c r="G48" s="32"/>
      <c r="H48" s="32"/>
      <c r="I48" s="32"/>
      <c r="J48" s="33"/>
    </row>
    <row r="49" spans="2:10" x14ac:dyDescent="0.35">
      <c r="B49" s="11"/>
      <c r="C49" s="34" t="s">
        <v>3</v>
      </c>
      <c r="D49" s="34"/>
      <c r="E49" s="34"/>
      <c r="F49" s="35"/>
      <c r="G49" s="34" t="s">
        <v>8</v>
      </c>
      <c r="H49" s="34"/>
      <c r="I49" s="34"/>
      <c r="J49" s="35"/>
    </row>
    <row r="50" spans="2:10" x14ac:dyDescent="0.35">
      <c r="B50" s="12" t="s">
        <v>39</v>
      </c>
      <c r="C50" s="16" t="s">
        <v>88</v>
      </c>
      <c r="D50" s="16" t="s">
        <v>89</v>
      </c>
      <c r="E50" s="16" t="s">
        <v>90</v>
      </c>
      <c r="F50" s="17" t="s">
        <v>91</v>
      </c>
      <c r="G50" s="16" t="s">
        <v>92</v>
      </c>
      <c r="H50" s="16" t="s">
        <v>93</v>
      </c>
      <c r="I50" s="16" t="s">
        <v>94</v>
      </c>
      <c r="J50" s="17" t="s">
        <v>95</v>
      </c>
    </row>
    <row r="51" spans="2:10" x14ac:dyDescent="0.35">
      <c r="B51" s="4" t="s">
        <v>40</v>
      </c>
      <c r="C51" s="10">
        <v>4</v>
      </c>
      <c r="D51" s="10">
        <v>18</v>
      </c>
      <c r="E51" s="10">
        <v>10</v>
      </c>
      <c r="F51" s="7">
        <v>13</v>
      </c>
      <c r="G51" s="10">
        <v>8.8889999999999993</v>
      </c>
      <c r="H51" s="10">
        <v>40</v>
      </c>
      <c r="I51" s="10">
        <v>22.222000000000001</v>
      </c>
      <c r="J51" s="7">
        <v>28.888999999999999</v>
      </c>
    </row>
    <row r="52" spans="2:10" x14ac:dyDescent="0.35">
      <c r="B52" s="4" t="s">
        <v>41</v>
      </c>
      <c r="C52" s="10">
        <v>34</v>
      </c>
      <c r="D52" s="10">
        <v>106</v>
      </c>
      <c r="E52" s="10">
        <v>87</v>
      </c>
      <c r="F52" s="7">
        <v>52</v>
      </c>
      <c r="G52" s="10">
        <v>12.186</v>
      </c>
      <c r="H52" s="10">
        <v>37.993000000000002</v>
      </c>
      <c r="I52" s="10">
        <v>31.183</v>
      </c>
      <c r="J52" s="7">
        <v>18.638000000000002</v>
      </c>
    </row>
    <row r="53" spans="2:10" x14ac:dyDescent="0.35">
      <c r="B53" s="13" t="s">
        <v>7</v>
      </c>
      <c r="C53" s="15">
        <v>38</v>
      </c>
      <c r="D53" s="15">
        <v>124</v>
      </c>
      <c r="E53" s="15">
        <v>97</v>
      </c>
      <c r="F53" s="14">
        <v>65</v>
      </c>
      <c r="G53" s="15"/>
      <c r="H53" s="15"/>
      <c r="I53" s="15"/>
      <c r="J53" s="14"/>
    </row>
  </sheetData>
  <mergeCells count="18">
    <mergeCell ref="B11:J11"/>
    <mergeCell ref="C12:F12"/>
    <mergeCell ref="G12:J12"/>
    <mergeCell ref="B18:J18"/>
    <mergeCell ref="C19:F19"/>
    <mergeCell ref="G19:J19"/>
    <mergeCell ref="B26:J26"/>
    <mergeCell ref="C27:F27"/>
    <mergeCell ref="G27:J27"/>
    <mergeCell ref="B33:J33"/>
    <mergeCell ref="C34:F34"/>
    <mergeCell ref="G34:J34"/>
    <mergeCell ref="B41:J41"/>
    <mergeCell ref="C42:F42"/>
    <mergeCell ref="G42:J42"/>
    <mergeCell ref="B48:J48"/>
    <mergeCell ref="C49:F49"/>
    <mergeCell ref="G49:J49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4"/>
  <sheetViews>
    <sheetView topLeftCell="A25" workbookViewId="0">
      <selection activeCell="Q25" sqref="Q25"/>
    </sheetView>
  </sheetViews>
  <sheetFormatPr defaultColWidth="11.36328125" defaultRowHeight="14.5" x14ac:dyDescent="0.35"/>
  <sheetData>
    <row r="1" spans="1:12" x14ac:dyDescent="0.35">
      <c r="A1" s="1" t="s">
        <v>96</v>
      </c>
    </row>
    <row r="2" spans="1:12" x14ac:dyDescent="0.35">
      <c r="A2" s="18" t="str">
        <f>HYPERLINK("#'Contents'!A1", "Contents")</f>
        <v>Contents</v>
      </c>
      <c r="B2" s="18" t="str">
        <f>HYPERLINK("#'Sheet.10'!A1", "Sheet.10")</f>
        <v>Sheet.10</v>
      </c>
      <c r="C2" s="19" t="str">
        <f>HYPERLINK("#'Sheet.12'!A1", "Sheet.12")</f>
        <v>Sheet.12</v>
      </c>
    </row>
    <row r="4" spans="1:12" x14ac:dyDescent="0.35">
      <c r="B4" s="3" t="s">
        <v>68</v>
      </c>
      <c r="C4" s="2" t="s">
        <v>3</v>
      </c>
      <c r="D4" s="5" t="s">
        <v>8</v>
      </c>
    </row>
    <row r="5" spans="1:12" x14ac:dyDescent="0.35">
      <c r="B5" s="4" t="s">
        <v>88</v>
      </c>
      <c r="C5" s="10">
        <v>56</v>
      </c>
      <c r="D5" s="7">
        <v>17.178000000000001</v>
      </c>
    </row>
    <row r="6" spans="1:12" x14ac:dyDescent="0.35">
      <c r="B6" s="4" t="s">
        <v>89</v>
      </c>
      <c r="C6" s="10">
        <v>169</v>
      </c>
      <c r="D6" s="7">
        <v>51.84</v>
      </c>
    </row>
    <row r="7" spans="1:12" x14ac:dyDescent="0.35">
      <c r="B7" s="4" t="s">
        <v>90</v>
      </c>
      <c r="C7" s="10">
        <v>79</v>
      </c>
      <c r="D7" s="7">
        <v>24.233000000000001</v>
      </c>
    </row>
    <row r="8" spans="1:12" x14ac:dyDescent="0.35">
      <c r="B8" s="4" t="s">
        <v>91</v>
      </c>
      <c r="C8" s="10">
        <v>21</v>
      </c>
      <c r="D8" s="7">
        <v>6.4420000000000002</v>
      </c>
    </row>
    <row r="9" spans="1:12" x14ac:dyDescent="0.35">
      <c r="B9" s="4" t="s">
        <v>5</v>
      </c>
      <c r="C9" s="10">
        <v>1</v>
      </c>
      <c r="D9" s="7">
        <v>0.307</v>
      </c>
    </row>
    <row r="10" spans="1:12" x14ac:dyDescent="0.35">
      <c r="B10" s="13" t="s">
        <v>7</v>
      </c>
      <c r="C10" s="20">
        <v>326</v>
      </c>
      <c r="D10" s="21"/>
    </row>
    <row r="12" spans="1:12" x14ac:dyDescent="0.35">
      <c r="B12" s="31" t="s">
        <v>96</v>
      </c>
      <c r="C12" s="32"/>
      <c r="D12" s="32"/>
      <c r="E12" s="32"/>
      <c r="F12" s="32"/>
      <c r="G12" s="33"/>
      <c r="H12" s="32"/>
      <c r="I12" s="32"/>
      <c r="J12" s="32"/>
      <c r="K12" s="32"/>
      <c r="L12" s="33"/>
    </row>
    <row r="13" spans="1:12" x14ac:dyDescent="0.35">
      <c r="B13" s="11"/>
      <c r="C13" s="34" t="s">
        <v>3</v>
      </c>
      <c r="D13" s="34"/>
      <c r="E13" s="34"/>
      <c r="F13" s="34"/>
      <c r="G13" s="35"/>
      <c r="H13" s="34" t="s">
        <v>8</v>
      </c>
      <c r="I13" s="34"/>
      <c r="J13" s="34"/>
      <c r="K13" s="34"/>
      <c r="L13" s="35"/>
    </row>
    <row r="14" spans="1:12" x14ac:dyDescent="0.35">
      <c r="B14" s="12" t="s">
        <v>20</v>
      </c>
      <c r="C14" s="16" t="s">
        <v>88</v>
      </c>
      <c r="D14" s="16" t="s">
        <v>89</v>
      </c>
      <c r="E14" s="16" t="s">
        <v>90</v>
      </c>
      <c r="F14" s="16" t="s">
        <v>91</v>
      </c>
      <c r="G14" s="17" t="s">
        <v>5</v>
      </c>
      <c r="H14" s="16" t="s">
        <v>92</v>
      </c>
      <c r="I14" s="16" t="s">
        <v>93</v>
      </c>
      <c r="J14" s="16" t="s">
        <v>94</v>
      </c>
      <c r="K14" s="16" t="s">
        <v>95</v>
      </c>
      <c r="L14" s="17" t="s">
        <v>23</v>
      </c>
    </row>
    <row r="15" spans="1:12" x14ac:dyDescent="0.35">
      <c r="B15" s="4" t="s">
        <v>24</v>
      </c>
      <c r="C15" s="10">
        <v>24</v>
      </c>
      <c r="D15" s="10">
        <v>82</v>
      </c>
      <c r="E15" s="10">
        <v>44</v>
      </c>
      <c r="F15" s="10">
        <v>17</v>
      </c>
      <c r="G15" s="7">
        <v>1</v>
      </c>
      <c r="H15" s="10">
        <v>14.286</v>
      </c>
      <c r="I15" s="10">
        <v>48.81</v>
      </c>
      <c r="J15" s="10">
        <v>26.19</v>
      </c>
      <c r="K15" s="10">
        <v>10.119</v>
      </c>
      <c r="L15" s="7">
        <v>0.59499999999999997</v>
      </c>
    </row>
    <row r="16" spans="1:12" x14ac:dyDescent="0.35">
      <c r="B16" s="4" t="s">
        <v>25</v>
      </c>
      <c r="C16" s="10">
        <v>32</v>
      </c>
      <c r="D16" s="10">
        <v>87</v>
      </c>
      <c r="E16" s="10">
        <v>35</v>
      </c>
      <c r="F16" s="10">
        <v>4</v>
      </c>
      <c r="G16" s="7">
        <v>0</v>
      </c>
      <c r="H16" s="10">
        <v>20.253</v>
      </c>
      <c r="I16" s="10">
        <v>55.063000000000002</v>
      </c>
      <c r="J16" s="10">
        <v>22.152000000000001</v>
      </c>
      <c r="K16" s="10">
        <v>2.532</v>
      </c>
      <c r="L16" s="7">
        <v>0</v>
      </c>
    </row>
    <row r="17" spans="2:12" x14ac:dyDescent="0.35">
      <c r="B17" s="13" t="s">
        <v>7</v>
      </c>
      <c r="C17" s="15">
        <v>56</v>
      </c>
      <c r="D17" s="15">
        <v>169</v>
      </c>
      <c r="E17" s="15">
        <v>79</v>
      </c>
      <c r="F17" s="15">
        <v>21</v>
      </c>
      <c r="G17" s="14">
        <v>1</v>
      </c>
      <c r="H17" s="15"/>
      <c r="I17" s="15"/>
      <c r="J17" s="15"/>
      <c r="K17" s="15"/>
      <c r="L17" s="14"/>
    </row>
    <row r="19" spans="2:12" x14ac:dyDescent="0.35">
      <c r="B19" s="31" t="s">
        <v>96</v>
      </c>
      <c r="C19" s="32"/>
      <c r="D19" s="32"/>
      <c r="E19" s="32"/>
      <c r="F19" s="32"/>
      <c r="G19" s="33"/>
      <c r="H19" s="32"/>
      <c r="I19" s="32"/>
      <c r="J19" s="32"/>
      <c r="K19" s="32"/>
      <c r="L19" s="33"/>
    </row>
    <row r="20" spans="2:12" x14ac:dyDescent="0.35">
      <c r="B20" s="11"/>
      <c r="C20" s="34" t="s">
        <v>3</v>
      </c>
      <c r="D20" s="34"/>
      <c r="E20" s="34"/>
      <c r="F20" s="34"/>
      <c r="G20" s="35"/>
      <c r="H20" s="34" t="s">
        <v>8</v>
      </c>
      <c r="I20" s="34"/>
      <c r="J20" s="34"/>
      <c r="K20" s="34"/>
      <c r="L20" s="35"/>
    </row>
    <row r="21" spans="2:12" x14ac:dyDescent="0.35">
      <c r="B21" s="12" t="s">
        <v>26</v>
      </c>
      <c r="C21" s="16" t="s">
        <v>88</v>
      </c>
      <c r="D21" s="16" t="s">
        <v>89</v>
      </c>
      <c r="E21" s="16" t="s">
        <v>90</v>
      </c>
      <c r="F21" s="16" t="s">
        <v>91</v>
      </c>
      <c r="G21" s="17" t="s">
        <v>5</v>
      </c>
      <c r="H21" s="16" t="s">
        <v>92</v>
      </c>
      <c r="I21" s="16" t="s">
        <v>93</v>
      </c>
      <c r="J21" s="16" t="s">
        <v>94</v>
      </c>
      <c r="K21" s="16" t="s">
        <v>95</v>
      </c>
      <c r="L21" s="17" t="s">
        <v>23</v>
      </c>
    </row>
    <row r="22" spans="2:12" x14ac:dyDescent="0.35">
      <c r="B22" s="4" t="s">
        <v>27</v>
      </c>
      <c r="C22" s="10">
        <v>27</v>
      </c>
      <c r="D22" s="10">
        <v>84</v>
      </c>
      <c r="E22" s="10">
        <v>33</v>
      </c>
      <c r="F22" s="10">
        <v>7</v>
      </c>
      <c r="G22" s="7">
        <v>1</v>
      </c>
      <c r="H22" s="10">
        <v>17.763000000000002</v>
      </c>
      <c r="I22" s="10">
        <v>55.262999999999998</v>
      </c>
      <c r="J22" s="10">
        <v>21.710999999999999</v>
      </c>
      <c r="K22" s="10">
        <v>4.6050000000000004</v>
      </c>
      <c r="L22" s="7">
        <v>0.65800000000000003</v>
      </c>
    </row>
    <row r="23" spans="2:12" x14ac:dyDescent="0.35">
      <c r="B23" s="4" t="s">
        <v>28</v>
      </c>
      <c r="C23" s="10">
        <v>19</v>
      </c>
      <c r="D23" s="10">
        <v>58</v>
      </c>
      <c r="E23" s="10">
        <v>34</v>
      </c>
      <c r="F23" s="10">
        <v>10</v>
      </c>
      <c r="G23" s="7">
        <v>0</v>
      </c>
      <c r="H23" s="10">
        <v>15.702</v>
      </c>
      <c r="I23" s="10">
        <v>47.933999999999997</v>
      </c>
      <c r="J23" s="10">
        <v>28.099</v>
      </c>
      <c r="K23" s="10">
        <v>8.2639999999999993</v>
      </c>
      <c r="L23" s="7">
        <v>0</v>
      </c>
    </row>
    <row r="24" spans="2:12" x14ac:dyDescent="0.35">
      <c r="B24" s="4" t="s">
        <v>29</v>
      </c>
      <c r="C24" s="10">
        <v>9</v>
      </c>
      <c r="D24" s="10">
        <v>26</v>
      </c>
      <c r="E24" s="10">
        <v>12</v>
      </c>
      <c r="F24" s="10">
        <v>4</v>
      </c>
      <c r="G24" s="7">
        <v>0</v>
      </c>
      <c r="H24" s="10">
        <v>17.646999999999998</v>
      </c>
      <c r="I24" s="10">
        <v>50.98</v>
      </c>
      <c r="J24" s="10">
        <v>23.529</v>
      </c>
      <c r="K24" s="10">
        <v>7.843</v>
      </c>
      <c r="L24" s="7">
        <v>0</v>
      </c>
    </row>
    <row r="25" spans="2:12" x14ac:dyDescent="0.35">
      <c r="B25" s="13" t="s">
        <v>7</v>
      </c>
      <c r="C25" s="15">
        <v>55</v>
      </c>
      <c r="D25" s="15">
        <v>168</v>
      </c>
      <c r="E25" s="15">
        <v>79</v>
      </c>
      <c r="F25" s="15">
        <v>21</v>
      </c>
      <c r="G25" s="14">
        <v>1</v>
      </c>
      <c r="H25" s="15"/>
      <c r="I25" s="15"/>
      <c r="J25" s="15"/>
      <c r="K25" s="15"/>
      <c r="L25" s="14"/>
    </row>
    <row r="27" spans="2:12" x14ac:dyDescent="0.35">
      <c r="B27" s="31" t="s">
        <v>96</v>
      </c>
      <c r="C27" s="32"/>
      <c r="D27" s="32"/>
      <c r="E27" s="32"/>
      <c r="F27" s="32"/>
      <c r="G27" s="33"/>
      <c r="H27" s="32"/>
      <c r="I27" s="32"/>
      <c r="J27" s="32"/>
      <c r="K27" s="32"/>
      <c r="L27" s="33"/>
    </row>
    <row r="28" spans="2:12" x14ac:dyDescent="0.35">
      <c r="B28" s="11"/>
      <c r="C28" s="34" t="s">
        <v>3</v>
      </c>
      <c r="D28" s="34"/>
      <c r="E28" s="34"/>
      <c r="F28" s="34"/>
      <c r="G28" s="35"/>
      <c r="H28" s="34" t="s">
        <v>8</v>
      </c>
      <c r="I28" s="34"/>
      <c r="J28" s="34"/>
      <c r="K28" s="34"/>
      <c r="L28" s="35"/>
    </row>
    <row r="29" spans="2:12" x14ac:dyDescent="0.35">
      <c r="B29" s="12" t="s">
        <v>30</v>
      </c>
      <c r="C29" s="16" t="s">
        <v>88</v>
      </c>
      <c r="D29" s="16" t="s">
        <v>89</v>
      </c>
      <c r="E29" s="16" t="s">
        <v>90</v>
      </c>
      <c r="F29" s="16" t="s">
        <v>91</v>
      </c>
      <c r="G29" s="17" t="s">
        <v>5</v>
      </c>
      <c r="H29" s="16" t="s">
        <v>92</v>
      </c>
      <c r="I29" s="16" t="s">
        <v>93</v>
      </c>
      <c r="J29" s="16" t="s">
        <v>94</v>
      </c>
      <c r="K29" s="16" t="s">
        <v>95</v>
      </c>
      <c r="L29" s="17" t="s">
        <v>23</v>
      </c>
    </row>
    <row r="30" spans="2:12" x14ac:dyDescent="0.35">
      <c r="B30" s="4" t="s">
        <v>31</v>
      </c>
      <c r="C30" s="10">
        <v>41</v>
      </c>
      <c r="D30" s="10">
        <v>102</v>
      </c>
      <c r="E30" s="10">
        <v>43</v>
      </c>
      <c r="F30" s="10">
        <v>14</v>
      </c>
      <c r="G30" s="7">
        <v>0</v>
      </c>
      <c r="H30" s="10">
        <v>20.5</v>
      </c>
      <c r="I30" s="10">
        <v>51</v>
      </c>
      <c r="J30" s="10">
        <v>21.5</v>
      </c>
      <c r="K30" s="10">
        <v>7</v>
      </c>
      <c r="L30" s="7">
        <v>0</v>
      </c>
    </row>
    <row r="31" spans="2:12" x14ac:dyDescent="0.35">
      <c r="B31" s="4" t="s">
        <v>32</v>
      </c>
      <c r="C31" s="10">
        <v>14</v>
      </c>
      <c r="D31" s="10">
        <v>66</v>
      </c>
      <c r="E31" s="10">
        <v>36</v>
      </c>
      <c r="F31" s="10">
        <v>7</v>
      </c>
      <c r="G31" s="7">
        <v>1</v>
      </c>
      <c r="H31" s="10">
        <v>11.29</v>
      </c>
      <c r="I31" s="10">
        <v>53.225999999999999</v>
      </c>
      <c r="J31" s="10">
        <v>29.032</v>
      </c>
      <c r="K31" s="10">
        <v>5.6449999999999996</v>
      </c>
      <c r="L31" s="7">
        <v>0.80600000000000005</v>
      </c>
    </row>
    <row r="32" spans="2:12" x14ac:dyDescent="0.35">
      <c r="B32" s="13" t="s">
        <v>7</v>
      </c>
      <c r="C32" s="15">
        <v>55</v>
      </c>
      <c r="D32" s="15">
        <v>168</v>
      </c>
      <c r="E32" s="15">
        <v>79</v>
      </c>
      <c r="F32" s="15">
        <v>21</v>
      </c>
      <c r="G32" s="14">
        <v>1</v>
      </c>
      <c r="H32" s="15"/>
      <c r="I32" s="15"/>
      <c r="J32" s="15"/>
      <c r="K32" s="15"/>
      <c r="L32" s="14"/>
    </row>
    <row r="34" spans="2:12" x14ac:dyDescent="0.35">
      <c r="B34" s="31" t="s">
        <v>96</v>
      </c>
      <c r="C34" s="32"/>
      <c r="D34" s="32"/>
      <c r="E34" s="32"/>
      <c r="F34" s="32"/>
      <c r="G34" s="33"/>
      <c r="H34" s="32"/>
      <c r="I34" s="32"/>
      <c r="J34" s="32"/>
      <c r="K34" s="32"/>
      <c r="L34" s="33"/>
    </row>
    <row r="35" spans="2:12" x14ac:dyDescent="0.35">
      <c r="B35" s="11"/>
      <c r="C35" s="34" t="s">
        <v>3</v>
      </c>
      <c r="D35" s="34"/>
      <c r="E35" s="34"/>
      <c r="F35" s="34"/>
      <c r="G35" s="35"/>
      <c r="H35" s="34" t="s">
        <v>8</v>
      </c>
      <c r="I35" s="34"/>
      <c r="J35" s="34"/>
      <c r="K35" s="34"/>
      <c r="L35" s="35"/>
    </row>
    <row r="36" spans="2:12" x14ac:dyDescent="0.35">
      <c r="B36" s="12" t="s">
        <v>33</v>
      </c>
      <c r="C36" s="16" t="s">
        <v>88</v>
      </c>
      <c r="D36" s="16" t="s">
        <v>89</v>
      </c>
      <c r="E36" s="16" t="s">
        <v>90</v>
      </c>
      <c r="F36" s="16" t="s">
        <v>91</v>
      </c>
      <c r="G36" s="17" t="s">
        <v>5</v>
      </c>
      <c r="H36" s="16" t="s">
        <v>92</v>
      </c>
      <c r="I36" s="16" t="s">
        <v>93</v>
      </c>
      <c r="J36" s="16" t="s">
        <v>94</v>
      </c>
      <c r="K36" s="16" t="s">
        <v>95</v>
      </c>
      <c r="L36" s="17" t="s">
        <v>23</v>
      </c>
    </row>
    <row r="37" spans="2:12" x14ac:dyDescent="0.35">
      <c r="B37" s="4" t="s">
        <v>34</v>
      </c>
      <c r="C37" s="10">
        <v>30</v>
      </c>
      <c r="D37" s="10">
        <v>83</v>
      </c>
      <c r="E37" s="10">
        <v>39</v>
      </c>
      <c r="F37" s="10">
        <v>9</v>
      </c>
      <c r="G37" s="7">
        <v>1</v>
      </c>
      <c r="H37" s="10">
        <v>18.518999999999998</v>
      </c>
      <c r="I37" s="10">
        <v>51.234999999999999</v>
      </c>
      <c r="J37" s="10">
        <v>24.074000000000002</v>
      </c>
      <c r="K37" s="10">
        <v>5.556</v>
      </c>
      <c r="L37" s="7">
        <v>0.61699999999999999</v>
      </c>
    </row>
    <row r="38" spans="2:12" x14ac:dyDescent="0.35">
      <c r="B38" s="4" t="s">
        <v>35</v>
      </c>
      <c r="C38" s="10">
        <v>17</v>
      </c>
      <c r="D38" s="10">
        <v>66</v>
      </c>
      <c r="E38" s="10">
        <v>34</v>
      </c>
      <c r="F38" s="10">
        <v>12</v>
      </c>
      <c r="G38" s="7">
        <v>0</v>
      </c>
      <c r="H38" s="10">
        <v>13.178000000000001</v>
      </c>
      <c r="I38" s="10">
        <v>51.162999999999997</v>
      </c>
      <c r="J38" s="10">
        <v>26.356999999999999</v>
      </c>
      <c r="K38" s="10">
        <v>9.3019999999999996</v>
      </c>
      <c r="L38" s="7">
        <v>0</v>
      </c>
    </row>
    <row r="39" spans="2:12" x14ac:dyDescent="0.35">
      <c r="B39" s="4" t="s">
        <v>36</v>
      </c>
      <c r="C39" s="10">
        <v>8</v>
      </c>
      <c r="D39" s="10">
        <v>19</v>
      </c>
      <c r="E39" s="10">
        <v>6</v>
      </c>
      <c r="F39" s="10">
        <v>0</v>
      </c>
      <c r="G39" s="7">
        <v>0</v>
      </c>
      <c r="H39" s="10">
        <v>24.242000000000001</v>
      </c>
      <c r="I39" s="10">
        <v>57.576000000000001</v>
      </c>
      <c r="J39" s="10">
        <v>18.181999999999999</v>
      </c>
      <c r="K39" s="10">
        <v>0</v>
      </c>
      <c r="L39" s="7">
        <v>0</v>
      </c>
    </row>
    <row r="40" spans="2:12" x14ac:dyDescent="0.35">
      <c r="B40" s="13" t="s">
        <v>7</v>
      </c>
      <c r="C40" s="15">
        <v>55</v>
      </c>
      <c r="D40" s="15">
        <v>168</v>
      </c>
      <c r="E40" s="15">
        <v>79</v>
      </c>
      <c r="F40" s="15">
        <v>21</v>
      </c>
      <c r="G40" s="14">
        <v>1</v>
      </c>
      <c r="H40" s="15"/>
      <c r="I40" s="15"/>
      <c r="J40" s="15"/>
      <c r="K40" s="15"/>
      <c r="L40" s="14"/>
    </row>
    <row r="42" spans="2:12" x14ac:dyDescent="0.35">
      <c r="B42" s="31" t="s">
        <v>96</v>
      </c>
      <c r="C42" s="32"/>
      <c r="D42" s="32"/>
      <c r="E42" s="32"/>
      <c r="F42" s="32"/>
      <c r="G42" s="33"/>
      <c r="H42" s="32"/>
      <c r="I42" s="32"/>
      <c r="J42" s="32"/>
      <c r="K42" s="32"/>
      <c r="L42" s="33"/>
    </row>
    <row r="43" spans="2:12" x14ac:dyDescent="0.35">
      <c r="B43" s="11"/>
      <c r="C43" s="34" t="s">
        <v>3</v>
      </c>
      <c r="D43" s="34"/>
      <c r="E43" s="34"/>
      <c r="F43" s="34"/>
      <c r="G43" s="35"/>
      <c r="H43" s="34" t="s">
        <v>8</v>
      </c>
      <c r="I43" s="34"/>
      <c r="J43" s="34"/>
      <c r="K43" s="34"/>
      <c r="L43" s="35"/>
    </row>
    <row r="44" spans="2:12" x14ac:dyDescent="0.35">
      <c r="B44" s="12" t="s">
        <v>37</v>
      </c>
      <c r="C44" s="16" t="s">
        <v>88</v>
      </c>
      <c r="D44" s="16" t="s">
        <v>89</v>
      </c>
      <c r="E44" s="16" t="s">
        <v>90</v>
      </c>
      <c r="F44" s="16" t="s">
        <v>91</v>
      </c>
      <c r="G44" s="17" t="s">
        <v>5</v>
      </c>
      <c r="H44" s="16" t="s">
        <v>92</v>
      </c>
      <c r="I44" s="16" t="s">
        <v>93</v>
      </c>
      <c r="J44" s="16" t="s">
        <v>94</v>
      </c>
      <c r="K44" s="16" t="s">
        <v>95</v>
      </c>
      <c r="L44" s="17" t="s">
        <v>23</v>
      </c>
    </row>
    <row r="45" spans="2:12" x14ac:dyDescent="0.35">
      <c r="B45" s="4" t="s">
        <v>37</v>
      </c>
      <c r="C45" s="10">
        <v>13</v>
      </c>
      <c r="D45" s="10">
        <v>46</v>
      </c>
      <c r="E45" s="10">
        <v>20</v>
      </c>
      <c r="F45" s="10">
        <v>8</v>
      </c>
      <c r="G45" s="7">
        <v>0</v>
      </c>
      <c r="H45" s="10">
        <v>14.943</v>
      </c>
      <c r="I45" s="10">
        <v>52.874000000000002</v>
      </c>
      <c r="J45" s="10">
        <v>22.989000000000001</v>
      </c>
      <c r="K45" s="10">
        <v>9.1950000000000003</v>
      </c>
      <c r="L45" s="7">
        <v>0</v>
      </c>
    </row>
    <row r="46" spans="2:12" x14ac:dyDescent="0.35">
      <c r="B46" s="4" t="s">
        <v>38</v>
      </c>
      <c r="C46" s="10">
        <v>42</v>
      </c>
      <c r="D46" s="10">
        <v>122</v>
      </c>
      <c r="E46" s="10">
        <v>59</v>
      </c>
      <c r="F46" s="10">
        <v>13</v>
      </c>
      <c r="G46" s="7">
        <v>1</v>
      </c>
      <c r="H46" s="10">
        <v>17.722000000000001</v>
      </c>
      <c r="I46" s="10">
        <v>51.476999999999997</v>
      </c>
      <c r="J46" s="10">
        <v>24.895</v>
      </c>
      <c r="K46" s="10">
        <v>5.4850000000000003</v>
      </c>
      <c r="L46" s="7">
        <v>0.42199999999999999</v>
      </c>
    </row>
    <row r="47" spans="2:12" x14ac:dyDescent="0.35">
      <c r="B47" s="13" t="s">
        <v>7</v>
      </c>
      <c r="C47" s="15">
        <v>55</v>
      </c>
      <c r="D47" s="15">
        <v>168</v>
      </c>
      <c r="E47" s="15">
        <v>79</v>
      </c>
      <c r="F47" s="15">
        <v>21</v>
      </c>
      <c r="G47" s="14">
        <v>1</v>
      </c>
      <c r="H47" s="15"/>
      <c r="I47" s="15"/>
      <c r="J47" s="15"/>
      <c r="K47" s="15"/>
      <c r="L47" s="14"/>
    </row>
    <row r="49" spans="2:12" x14ac:dyDescent="0.35">
      <c r="B49" s="31" t="s">
        <v>96</v>
      </c>
      <c r="C49" s="32"/>
      <c r="D49" s="32"/>
      <c r="E49" s="32"/>
      <c r="F49" s="32"/>
      <c r="G49" s="33"/>
      <c r="H49" s="32"/>
      <c r="I49" s="32"/>
      <c r="J49" s="32"/>
      <c r="K49" s="32"/>
      <c r="L49" s="33"/>
    </row>
    <row r="50" spans="2:12" x14ac:dyDescent="0.35">
      <c r="B50" s="11"/>
      <c r="C50" s="34" t="s">
        <v>3</v>
      </c>
      <c r="D50" s="34"/>
      <c r="E50" s="34"/>
      <c r="F50" s="34"/>
      <c r="G50" s="35"/>
      <c r="H50" s="34" t="s">
        <v>8</v>
      </c>
      <c r="I50" s="34"/>
      <c r="J50" s="34"/>
      <c r="K50" s="34"/>
      <c r="L50" s="35"/>
    </row>
    <row r="51" spans="2:12" x14ac:dyDescent="0.35">
      <c r="B51" s="12" t="s">
        <v>39</v>
      </c>
      <c r="C51" s="16" t="s">
        <v>88</v>
      </c>
      <c r="D51" s="16" t="s">
        <v>89</v>
      </c>
      <c r="E51" s="16" t="s">
        <v>90</v>
      </c>
      <c r="F51" s="16" t="s">
        <v>91</v>
      </c>
      <c r="G51" s="17" t="s">
        <v>5</v>
      </c>
      <c r="H51" s="16" t="s">
        <v>92</v>
      </c>
      <c r="I51" s="16" t="s">
        <v>93</v>
      </c>
      <c r="J51" s="16" t="s">
        <v>94</v>
      </c>
      <c r="K51" s="16" t="s">
        <v>95</v>
      </c>
      <c r="L51" s="17" t="s">
        <v>23</v>
      </c>
    </row>
    <row r="52" spans="2:12" x14ac:dyDescent="0.35">
      <c r="B52" s="4" t="s">
        <v>40</v>
      </c>
      <c r="C52" s="10">
        <v>10</v>
      </c>
      <c r="D52" s="10">
        <v>17</v>
      </c>
      <c r="E52" s="10">
        <v>12</v>
      </c>
      <c r="F52" s="10">
        <v>6</v>
      </c>
      <c r="G52" s="7">
        <v>0</v>
      </c>
      <c r="H52" s="10">
        <v>22.222000000000001</v>
      </c>
      <c r="I52" s="10">
        <v>37.777999999999999</v>
      </c>
      <c r="J52" s="10">
        <v>26.667000000000002</v>
      </c>
      <c r="K52" s="10">
        <v>13.333</v>
      </c>
      <c r="L52" s="7">
        <v>0</v>
      </c>
    </row>
    <row r="53" spans="2:12" x14ac:dyDescent="0.35">
      <c r="B53" s="4" t="s">
        <v>41</v>
      </c>
      <c r="C53" s="10">
        <v>45</v>
      </c>
      <c r="D53" s="10">
        <v>151</v>
      </c>
      <c r="E53" s="10">
        <v>67</v>
      </c>
      <c r="F53" s="10">
        <v>15</v>
      </c>
      <c r="G53" s="7">
        <v>1</v>
      </c>
      <c r="H53" s="10">
        <v>16.129000000000001</v>
      </c>
      <c r="I53" s="10">
        <v>54.122</v>
      </c>
      <c r="J53" s="10">
        <v>24.013999999999999</v>
      </c>
      <c r="K53" s="10">
        <v>5.3760000000000003</v>
      </c>
      <c r="L53" s="7">
        <v>0.35799999999999998</v>
      </c>
    </row>
    <row r="54" spans="2:12" x14ac:dyDescent="0.35">
      <c r="B54" s="13" t="s">
        <v>7</v>
      </c>
      <c r="C54" s="15">
        <v>55</v>
      </c>
      <c r="D54" s="15">
        <v>168</v>
      </c>
      <c r="E54" s="15">
        <v>79</v>
      </c>
      <c r="F54" s="15">
        <v>21</v>
      </c>
      <c r="G54" s="14">
        <v>1</v>
      </c>
      <c r="H54" s="15"/>
      <c r="I54" s="15"/>
      <c r="J54" s="15"/>
      <c r="K54" s="15"/>
      <c r="L54" s="14"/>
    </row>
  </sheetData>
  <mergeCells count="18">
    <mergeCell ref="B12:L12"/>
    <mergeCell ref="C13:G13"/>
    <mergeCell ref="H13:L13"/>
    <mergeCell ref="B19:L19"/>
    <mergeCell ref="C20:G20"/>
    <mergeCell ref="H20:L20"/>
    <mergeCell ref="B27:L27"/>
    <mergeCell ref="C28:G28"/>
    <mergeCell ref="H28:L28"/>
    <mergeCell ref="B34:L34"/>
    <mergeCell ref="C35:G35"/>
    <mergeCell ref="H35:L35"/>
    <mergeCell ref="B42:L42"/>
    <mergeCell ref="C43:G43"/>
    <mergeCell ref="H43:L43"/>
    <mergeCell ref="B49:L49"/>
    <mergeCell ref="C50:G50"/>
    <mergeCell ref="H50:L50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6"/>
  <sheetViews>
    <sheetView topLeftCell="A25" workbookViewId="0">
      <selection activeCell="N47" sqref="N47"/>
    </sheetView>
  </sheetViews>
  <sheetFormatPr defaultColWidth="11.36328125" defaultRowHeight="14.5" x14ac:dyDescent="0.35"/>
  <sheetData>
    <row r="1" spans="1:12" x14ac:dyDescent="0.35">
      <c r="A1" s="1" t="s">
        <v>97</v>
      </c>
    </row>
    <row r="2" spans="1:12" x14ac:dyDescent="0.35">
      <c r="A2" s="18" t="str">
        <f>HYPERLINK("#'Contents'!A1", "Contents")</f>
        <v>Contents</v>
      </c>
      <c r="B2" s="18" t="str">
        <f>HYPERLINK("#'Sheet.11'!A1", "Sheet.11")</f>
        <v>Sheet.11</v>
      </c>
      <c r="C2" s="19" t="str">
        <f>HYPERLINK("#'Sheet.13'!A1", "Sheet.13")</f>
        <v>Sheet.13</v>
      </c>
    </row>
    <row r="4" spans="1:12" x14ac:dyDescent="0.35">
      <c r="B4" s="3" t="s">
        <v>68</v>
      </c>
      <c r="C4" s="2" t="s">
        <v>3</v>
      </c>
      <c r="D4" s="5" t="s">
        <v>8</v>
      </c>
    </row>
    <row r="5" spans="1:12" x14ac:dyDescent="0.35">
      <c r="B5" s="4" t="s">
        <v>88</v>
      </c>
      <c r="C5" s="10">
        <v>52</v>
      </c>
      <c r="D5" s="7">
        <v>12.56</v>
      </c>
    </row>
    <row r="6" spans="1:12" x14ac:dyDescent="0.35">
      <c r="B6" s="4" t="s">
        <v>89</v>
      </c>
      <c r="C6" s="10">
        <v>218</v>
      </c>
      <c r="D6" s="7">
        <v>52.656999999999996</v>
      </c>
    </row>
    <row r="7" spans="1:12" x14ac:dyDescent="0.35">
      <c r="B7" s="4" t="s">
        <v>90</v>
      </c>
      <c r="C7" s="10">
        <v>100</v>
      </c>
      <c r="D7" s="7">
        <v>24.155000000000001</v>
      </c>
    </row>
    <row r="8" spans="1:12" x14ac:dyDescent="0.35">
      <c r="B8" s="4" t="s">
        <v>91</v>
      </c>
      <c r="C8" s="10">
        <v>43</v>
      </c>
      <c r="D8" s="7">
        <v>10.385999999999999</v>
      </c>
    </row>
    <row r="9" spans="1:12" x14ac:dyDescent="0.35">
      <c r="B9" s="4" t="s">
        <v>5</v>
      </c>
      <c r="C9" s="10">
        <v>1</v>
      </c>
      <c r="D9" s="7">
        <v>0.24199999999999999</v>
      </c>
    </row>
    <row r="10" spans="1:12" x14ac:dyDescent="0.35">
      <c r="B10" s="13" t="s">
        <v>7</v>
      </c>
      <c r="C10" s="20">
        <v>414</v>
      </c>
      <c r="D10" s="21"/>
    </row>
    <row r="12" spans="1:12" x14ac:dyDescent="0.35">
      <c r="B12" s="31" t="s">
        <v>97</v>
      </c>
      <c r="C12" s="32"/>
      <c r="D12" s="32"/>
      <c r="E12" s="32"/>
      <c r="F12" s="32"/>
      <c r="G12" s="33"/>
      <c r="H12" s="32"/>
      <c r="I12" s="32"/>
      <c r="J12" s="32"/>
      <c r="K12" s="32"/>
      <c r="L12" s="33"/>
    </row>
    <row r="13" spans="1:12" x14ac:dyDescent="0.35">
      <c r="B13" s="11"/>
      <c r="C13" s="34" t="s">
        <v>3</v>
      </c>
      <c r="D13" s="34"/>
      <c r="E13" s="34"/>
      <c r="F13" s="34"/>
      <c r="G13" s="35"/>
      <c r="H13" s="34" t="s">
        <v>8</v>
      </c>
      <c r="I13" s="34"/>
      <c r="J13" s="34"/>
      <c r="K13" s="34"/>
      <c r="L13" s="35"/>
    </row>
    <row r="14" spans="1:12" x14ac:dyDescent="0.35">
      <c r="B14" s="12" t="s">
        <v>20</v>
      </c>
      <c r="C14" s="16" t="s">
        <v>88</v>
      </c>
      <c r="D14" s="16" t="s">
        <v>89</v>
      </c>
      <c r="E14" s="16" t="s">
        <v>90</v>
      </c>
      <c r="F14" s="16" t="s">
        <v>91</v>
      </c>
      <c r="G14" s="17" t="s">
        <v>5</v>
      </c>
      <c r="H14" s="16" t="s">
        <v>92</v>
      </c>
      <c r="I14" s="16" t="s">
        <v>93</v>
      </c>
      <c r="J14" s="16" t="s">
        <v>94</v>
      </c>
      <c r="K14" s="16" t="s">
        <v>95</v>
      </c>
      <c r="L14" s="17" t="s">
        <v>23</v>
      </c>
    </row>
    <row r="15" spans="1:12" x14ac:dyDescent="0.35">
      <c r="B15" s="4" t="s">
        <v>24</v>
      </c>
      <c r="C15" s="10">
        <v>14</v>
      </c>
      <c r="D15" s="10">
        <v>65</v>
      </c>
      <c r="E15" s="10">
        <v>39</v>
      </c>
      <c r="F15" s="10">
        <v>25</v>
      </c>
      <c r="G15" s="7">
        <v>1</v>
      </c>
      <c r="H15" s="10">
        <v>9.7219999999999995</v>
      </c>
      <c r="I15" s="10">
        <v>45.139000000000003</v>
      </c>
      <c r="J15" s="10">
        <v>27.082999999999998</v>
      </c>
      <c r="K15" s="10">
        <v>17.361000000000001</v>
      </c>
      <c r="L15" s="7">
        <v>0.69399999999999995</v>
      </c>
    </row>
    <row r="16" spans="1:12" x14ac:dyDescent="0.35">
      <c r="B16" s="4" t="s">
        <v>25</v>
      </c>
      <c r="C16" s="10">
        <v>11</v>
      </c>
      <c r="D16" s="10">
        <v>73</v>
      </c>
      <c r="E16" s="10">
        <v>38</v>
      </c>
      <c r="F16" s="10">
        <v>10</v>
      </c>
      <c r="G16" s="7">
        <v>0</v>
      </c>
      <c r="H16" s="10">
        <v>8.3330000000000002</v>
      </c>
      <c r="I16" s="10">
        <v>55.302999999999997</v>
      </c>
      <c r="J16" s="10">
        <v>28.788</v>
      </c>
      <c r="K16" s="10">
        <v>7.5759999999999996</v>
      </c>
      <c r="L16" s="7">
        <v>0</v>
      </c>
    </row>
    <row r="17" spans="2:12" x14ac:dyDescent="0.35">
      <c r="B17" s="4" t="s">
        <v>57</v>
      </c>
      <c r="C17" s="10">
        <v>27</v>
      </c>
      <c r="D17" s="10">
        <v>80</v>
      </c>
      <c r="E17" s="10">
        <v>23</v>
      </c>
      <c r="F17" s="10">
        <v>8</v>
      </c>
      <c r="G17" s="7">
        <v>0</v>
      </c>
      <c r="H17" s="10">
        <v>19.565000000000001</v>
      </c>
      <c r="I17" s="10">
        <v>57.970999999999997</v>
      </c>
      <c r="J17" s="10">
        <v>16.667000000000002</v>
      </c>
      <c r="K17" s="10">
        <v>5.7969999999999997</v>
      </c>
      <c r="L17" s="7">
        <v>0</v>
      </c>
    </row>
    <row r="18" spans="2:12" x14ac:dyDescent="0.35">
      <c r="B18" s="13" t="s">
        <v>7</v>
      </c>
      <c r="C18" s="15">
        <v>52</v>
      </c>
      <c r="D18" s="15">
        <v>218</v>
      </c>
      <c r="E18" s="15">
        <v>100</v>
      </c>
      <c r="F18" s="15">
        <v>43</v>
      </c>
      <c r="G18" s="14">
        <v>1</v>
      </c>
      <c r="H18" s="15"/>
      <c r="I18" s="15"/>
      <c r="J18" s="15"/>
      <c r="K18" s="15"/>
      <c r="L18" s="14"/>
    </row>
    <row r="20" spans="2:12" x14ac:dyDescent="0.35">
      <c r="B20" s="31" t="s">
        <v>97</v>
      </c>
      <c r="C20" s="32"/>
      <c r="D20" s="32"/>
      <c r="E20" s="32"/>
      <c r="F20" s="32"/>
      <c r="G20" s="33"/>
      <c r="H20" s="32"/>
      <c r="I20" s="32"/>
      <c r="J20" s="32"/>
      <c r="K20" s="32"/>
      <c r="L20" s="33"/>
    </row>
    <row r="21" spans="2:12" x14ac:dyDescent="0.35">
      <c r="B21" s="11"/>
      <c r="C21" s="34" t="s">
        <v>3</v>
      </c>
      <c r="D21" s="34"/>
      <c r="E21" s="34"/>
      <c r="F21" s="34"/>
      <c r="G21" s="35"/>
      <c r="H21" s="34" t="s">
        <v>8</v>
      </c>
      <c r="I21" s="34"/>
      <c r="J21" s="34"/>
      <c r="K21" s="34"/>
      <c r="L21" s="35"/>
    </row>
    <row r="22" spans="2:12" x14ac:dyDescent="0.35">
      <c r="B22" s="12" t="s">
        <v>26</v>
      </c>
      <c r="C22" s="16" t="s">
        <v>88</v>
      </c>
      <c r="D22" s="16" t="s">
        <v>89</v>
      </c>
      <c r="E22" s="16" t="s">
        <v>90</v>
      </c>
      <c r="F22" s="16" t="s">
        <v>91</v>
      </c>
      <c r="G22" s="17" t="s">
        <v>5</v>
      </c>
      <c r="H22" s="16" t="s">
        <v>92</v>
      </c>
      <c r="I22" s="16" t="s">
        <v>93</v>
      </c>
      <c r="J22" s="16" t="s">
        <v>94</v>
      </c>
      <c r="K22" s="16" t="s">
        <v>95</v>
      </c>
      <c r="L22" s="17" t="s">
        <v>23</v>
      </c>
    </row>
    <row r="23" spans="2:12" x14ac:dyDescent="0.35">
      <c r="B23" s="4" t="s">
        <v>27</v>
      </c>
      <c r="C23" s="10">
        <v>23</v>
      </c>
      <c r="D23" s="10">
        <v>108</v>
      </c>
      <c r="E23" s="10">
        <v>41</v>
      </c>
      <c r="F23" s="10">
        <v>11</v>
      </c>
      <c r="G23" s="7">
        <v>0</v>
      </c>
      <c r="H23" s="10">
        <v>12.568</v>
      </c>
      <c r="I23" s="10">
        <v>59.015999999999998</v>
      </c>
      <c r="J23" s="10">
        <v>22.404</v>
      </c>
      <c r="K23" s="10">
        <v>6.0110000000000001</v>
      </c>
      <c r="L23" s="7">
        <v>0</v>
      </c>
    </row>
    <row r="24" spans="2:12" x14ac:dyDescent="0.35">
      <c r="B24" s="4" t="s">
        <v>28</v>
      </c>
      <c r="C24" s="10">
        <v>26</v>
      </c>
      <c r="D24" s="10">
        <v>87</v>
      </c>
      <c r="E24" s="10">
        <v>41</v>
      </c>
      <c r="F24" s="10">
        <v>23</v>
      </c>
      <c r="G24" s="7">
        <v>1</v>
      </c>
      <c r="H24" s="10">
        <v>14.606999999999999</v>
      </c>
      <c r="I24" s="10">
        <v>48.875999999999998</v>
      </c>
      <c r="J24" s="10">
        <v>23.033999999999999</v>
      </c>
      <c r="K24" s="10">
        <v>12.920999999999999</v>
      </c>
      <c r="L24" s="7">
        <v>0.56200000000000006</v>
      </c>
    </row>
    <row r="25" spans="2:12" x14ac:dyDescent="0.35">
      <c r="B25" s="4" t="s">
        <v>29</v>
      </c>
      <c r="C25" s="10">
        <v>3</v>
      </c>
      <c r="D25" s="10">
        <v>22</v>
      </c>
      <c r="E25" s="10">
        <v>17</v>
      </c>
      <c r="F25" s="10">
        <v>9</v>
      </c>
      <c r="G25" s="7">
        <v>0</v>
      </c>
      <c r="H25" s="10">
        <v>5.8819999999999997</v>
      </c>
      <c r="I25" s="10">
        <v>43.137</v>
      </c>
      <c r="J25" s="10">
        <v>33.332999999999998</v>
      </c>
      <c r="K25" s="10">
        <v>17.646999999999998</v>
      </c>
      <c r="L25" s="7">
        <v>0</v>
      </c>
    </row>
    <row r="26" spans="2:12" x14ac:dyDescent="0.35">
      <c r="B26" s="13" t="s">
        <v>7</v>
      </c>
      <c r="C26" s="15">
        <v>52</v>
      </c>
      <c r="D26" s="15">
        <v>217</v>
      </c>
      <c r="E26" s="15">
        <v>99</v>
      </c>
      <c r="F26" s="15">
        <v>43</v>
      </c>
      <c r="G26" s="14">
        <v>1</v>
      </c>
      <c r="H26" s="15"/>
      <c r="I26" s="15"/>
      <c r="J26" s="15"/>
      <c r="K26" s="15"/>
      <c r="L26" s="14"/>
    </row>
    <row r="28" spans="2:12" x14ac:dyDescent="0.35">
      <c r="B28" s="31" t="s">
        <v>97</v>
      </c>
      <c r="C28" s="32"/>
      <c r="D28" s="32"/>
      <c r="E28" s="32"/>
      <c r="F28" s="32"/>
      <c r="G28" s="33"/>
      <c r="H28" s="32"/>
      <c r="I28" s="32"/>
      <c r="J28" s="32"/>
      <c r="K28" s="32"/>
      <c r="L28" s="33"/>
    </row>
    <row r="29" spans="2:12" x14ac:dyDescent="0.35">
      <c r="B29" s="11"/>
      <c r="C29" s="34" t="s">
        <v>3</v>
      </c>
      <c r="D29" s="34"/>
      <c r="E29" s="34"/>
      <c r="F29" s="34"/>
      <c r="G29" s="35"/>
      <c r="H29" s="34" t="s">
        <v>8</v>
      </c>
      <c r="I29" s="34"/>
      <c r="J29" s="34"/>
      <c r="K29" s="34"/>
      <c r="L29" s="35"/>
    </row>
    <row r="30" spans="2:12" x14ac:dyDescent="0.35">
      <c r="B30" s="12" t="s">
        <v>30</v>
      </c>
      <c r="C30" s="16" t="s">
        <v>88</v>
      </c>
      <c r="D30" s="16" t="s">
        <v>89</v>
      </c>
      <c r="E30" s="16" t="s">
        <v>90</v>
      </c>
      <c r="F30" s="16" t="s">
        <v>91</v>
      </c>
      <c r="G30" s="17" t="s">
        <v>5</v>
      </c>
      <c r="H30" s="16" t="s">
        <v>92</v>
      </c>
      <c r="I30" s="16" t="s">
        <v>93</v>
      </c>
      <c r="J30" s="16" t="s">
        <v>94</v>
      </c>
      <c r="K30" s="16" t="s">
        <v>95</v>
      </c>
      <c r="L30" s="17" t="s">
        <v>23</v>
      </c>
    </row>
    <row r="31" spans="2:12" x14ac:dyDescent="0.35">
      <c r="B31" s="4" t="s">
        <v>31</v>
      </c>
      <c r="C31" s="10">
        <v>17</v>
      </c>
      <c r="D31" s="10">
        <v>89</v>
      </c>
      <c r="E31" s="10">
        <v>45</v>
      </c>
      <c r="F31" s="10">
        <v>19</v>
      </c>
      <c r="G31" s="7">
        <v>1</v>
      </c>
      <c r="H31" s="10">
        <v>9.9420000000000002</v>
      </c>
      <c r="I31" s="10">
        <v>52.046999999999997</v>
      </c>
      <c r="J31" s="10">
        <v>26.315999999999999</v>
      </c>
      <c r="K31" s="10">
        <v>11.111000000000001</v>
      </c>
      <c r="L31" s="7">
        <v>0.58499999999999996</v>
      </c>
    </row>
    <row r="32" spans="2:12" x14ac:dyDescent="0.35">
      <c r="B32" s="4" t="s">
        <v>32</v>
      </c>
      <c r="C32" s="10">
        <v>14</v>
      </c>
      <c r="D32" s="10">
        <v>76</v>
      </c>
      <c r="E32" s="10">
        <v>39</v>
      </c>
      <c r="F32" s="10">
        <v>19</v>
      </c>
      <c r="G32" s="7">
        <v>0</v>
      </c>
      <c r="H32" s="10">
        <v>9.4589999999999996</v>
      </c>
      <c r="I32" s="10">
        <v>51.350999999999999</v>
      </c>
      <c r="J32" s="10">
        <v>26.350999999999999</v>
      </c>
      <c r="K32" s="10">
        <v>12.837999999999999</v>
      </c>
      <c r="L32" s="7">
        <v>0</v>
      </c>
    </row>
    <row r="33" spans="2:12" x14ac:dyDescent="0.35">
      <c r="B33" s="4" t="s">
        <v>58</v>
      </c>
      <c r="C33" s="10">
        <v>21</v>
      </c>
      <c r="D33" s="10">
        <v>52</v>
      </c>
      <c r="E33" s="10">
        <v>15</v>
      </c>
      <c r="F33" s="10">
        <v>5</v>
      </c>
      <c r="G33" s="7">
        <v>0</v>
      </c>
      <c r="H33" s="10">
        <v>22.581</v>
      </c>
      <c r="I33" s="10">
        <v>55.914000000000001</v>
      </c>
      <c r="J33" s="10">
        <v>16.129000000000001</v>
      </c>
      <c r="K33" s="10">
        <v>5.3760000000000003</v>
      </c>
      <c r="L33" s="7">
        <v>0</v>
      </c>
    </row>
    <row r="34" spans="2:12" x14ac:dyDescent="0.35">
      <c r="B34" s="13" t="s">
        <v>7</v>
      </c>
      <c r="C34" s="15">
        <v>52</v>
      </c>
      <c r="D34" s="15">
        <v>217</v>
      </c>
      <c r="E34" s="15">
        <v>99</v>
      </c>
      <c r="F34" s="15">
        <v>43</v>
      </c>
      <c r="G34" s="14">
        <v>1</v>
      </c>
      <c r="H34" s="15"/>
      <c r="I34" s="15"/>
      <c r="J34" s="15"/>
      <c r="K34" s="15"/>
      <c r="L34" s="14"/>
    </row>
    <row r="36" spans="2:12" x14ac:dyDescent="0.35">
      <c r="B36" s="31" t="s">
        <v>97</v>
      </c>
      <c r="C36" s="32"/>
      <c r="D36" s="32"/>
      <c r="E36" s="32"/>
      <c r="F36" s="32"/>
      <c r="G36" s="33"/>
      <c r="H36" s="32"/>
      <c r="I36" s="32"/>
      <c r="J36" s="32"/>
      <c r="K36" s="32"/>
      <c r="L36" s="33"/>
    </row>
    <row r="37" spans="2:12" x14ac:dyDescent="0.35">
      <c r="B37" s="11"/>
      <c r="C37" s="34" t="s">
        <v>3</v>
      </c>
      <c r="D37" s="34"/>
      <c r="E37" s="34"/>
      <c r="F37" s="34"/>
      <c r="G37" s="35"/>
      <c r="H37" s="34" t="s">
        <v>8</v>
      </c>
      <c r="I37" s="34"/>
      <c r="J37" s="34"/>
      <c r="K37" s="34"/>
      <c r="L37" s="35"/>
    </row>
    <row r="38" spans="2:12" x14ac:dyDescent="0.35">
      <c r="B38" s="12" t="s">
        <v>33</v>
      </c>
      <c r="C38" s="16" t="s">
        <v>88</v>
      </c>
      <c r="D38" s="16" t="s">
        <v>89</v>
      </c>
      <c r="E38" s="16" t="s">
        <v>90</v>
      </c>
      <c r="F38" s="16" t="s">
        <v>91</v>
      </c>
      <c r="G38" s="17" t="s">
        <v>5</v>
      </c>
      <c r="H38" s="16" t="s">
        <v>92</v>
      </c>
      <c r="I38" s="16" t="s">
        <v>93</v>
      </c>
      <c r="J38" s="16" t="s">
        <v>94</v>
      </c>
      <c r="K38" s="16" t="s">
        <v>95</v>
      </c>
      <c r="L38" s="17" t="s">
        <v>23</v>
      </c>
    </row>
    <row r="39" spans="2:12" x14ac:dyDescent="0.35">
      <c r="B39" s="4" t="s">
        <v>34</v>
      </c>
      <c r="C39" s="10">
        <v>32</v>
      </c>
      <c r="D39" s="10">
        <v>132</v>
      </c>
      <c r="E39" s="10">
        <v>43</v>
      </c>
      <c r="F39" s="10">
        <v>22</v>
      </c>
      <c r="G39" s="7">
        <v>0</v>
      </c>
      <c r="H39" s="10">
        <v>13.974</v>
      </c>
      <c r="I39" s="10">
        <v>57.642000000000003</v>
      </c>
      <c r="J39" s="10">
        <v>18.777000000000001</v>
      </c>
      <c r="K39" s="10">
        <v>9.6069999999999993</v>
      </c>
      <c r="L39" s="7">
        <v>0</v>
      </c>
    </row>
    <row r="40" spans="2:12" x14ac:dyDescent="0.35">
      <c r="B40" s="4" t="s">
        <v>35</v>
      </c>
      <c r="C40" s="10">
        <v>15</v>
      </c>
      <c r="D40" s="10">
        <v>66</v>
      </c>
      <c r="E40" s="10">
        <v>43</v>
      </c>
      <c r="F40" s="10">
        <v>15</v>
      </c>
      <c r="G40" s="7">
        <v>1</v>
      </c>
      <c r="H40" s="10">
        <v>10.714</v>
      </c>
      <c r="I40" s="10">
        <v>47.143000000000001</v>
      </c>
      <c r="J40" s="10">
        <v>30.713999999999999</v>
      </c>
      <c r="K40" s="10">
        <v>10.714</v>
      </c>
      <c r="L40" s="7">
        <v>0.71399999999999997</v>
      </c>
    </row>
    <row r="41" spans="2:12" x14ac:dyDescent="0.35">
      <c r="B41" s="4" t="s">
        <v>36</v>
      </c>
      <c r="C41" s="10">
        <v>5</v>
      </c>
      <c r="D41" s="10">
        <v>19</v>
      </c>
      <c r="E41" s="10">
        <v>13</v>
      </c>
      <c r="F41" s="10">
        <v>6</v>
      </c>
      <c r="G41" s="7">
        <v>0</v>
      </c>
      <c r="H41" s="10">
        <v>11.628</v>
      </c>
      <c r="I41" s="10">
        <v>44.186</v>
      </c>
      <c r="J41" s="10">
        <v>30.233000000000001</v>
      </c>
      <c r="K41" s="10">
        <v>13.952999999999999</v>
      </c>
      <c r="L41" s="7">
        <v>0</v>
      </c>
    </row>
    <row r="42" spans="2:12" x14ac:dyDescent="0.35">
      <c r="B42" s="13" t="s">
        <v>7</v>
      </c>
      <c r="C42" s="15">
        <v>52</v>
      </c>
      <c r="D42" s="15">
        <v>217</v>
      </c>
      <c r="E42" s="15">
        <v>99</v>
      </c>
      <c r="F42" s="15">
        <v>43</v>
      </c>
      <c r="G42" s="14">
        <v>1</v>
      </c>
      <c r="H42" s="15"/>
      <c r="I42" s="15"/>
      <c r="J42" s="15"/>
      <c r="K42" s="15"/>
      <c r="L42" s="14"/>
    </row>
    <row r="44" spans="2:12" x14ac:dyDescent="0.35">
      <c r="B44" s="31" t="s">
        <v>97</v>
      </c>
      <c r="C44" s="32"/>
      <c r="D44" s="32"/>
      <c r="E44" s="32"/>
      <c r="F44" s="32"/>
      <c r="G44" s="33"/>
      <c r="H44" s="32"/>
      <c r="I44" s="32"/>
      <c r="J44" s="32"/>
      <c r="K44" s="32"/>
      <c r="L44" s="33"/>
    </row>
    <row r="45" spans="2:12" x14ac:dyDescent="0.35">
      <c r="B45" s="11"/>
      <c r="C45" s="34" t="s">
        <v>3</v>
      </c>
      <c r="D45" s="34"/>
      <c r="E45" s="34"/>
      <c r="F45" s="34"/>
      <c r="G45" s="35"/>
      <c r="H45" s="34" t="s">
        <v>8</v>
      </c>
      <c r="I45" s="34"/>
      <c r="J45" s="34"/>
      <c r="K45" s="34"/>
      <c r="L45" s="35"/>
    </row>
    <row r="46" spans="2:12" x14ac:dyDescent="0.35">
      <c r="B46" s="12" t="s">
        <v>37</v>
      </c>
      <c r="C46" s="16" t="s">
        <v>88</v>
      </c>
      <c r="D46" s="16" t="s">
        <v>89</v>
      </c>
      <c r="E46" s="16" t="s">
        <v>90</v>
      </c>
      <c r="F46" s="16" t="s">
        <v>91</v>
      </c>
      <c r="G46" s="17" t="s">
        <v>5</v>
      </c>
      <c r="H46" s="16" t="s">
        <v>92</v>
      </c>
      <c r="I46" s="16" t="s">
        <v>93</v>
      </c>
      <c r="J46" s="16" t="s">
        <v>94</v>
      </c>
      <c r="K46" s="16" t="s">
        <v>95</v>
      </c>
      <c r="L46" s="17" t="s">
        <v>23</v>
      </c>
    </row>
    <row r="47" spans="2:12" x14ac:dyDescent="0.35">
      <c r="B47" s="4" t="s">
        <v>37</v>
      </c>
      <c r="C47" s="10">
        <v>11</v>
      </c>
      <c r="D47" s="10">
        <v>40</v>
      </c>
      <c r="E47" s="10">
        <v>30</v>
      </c>
      <c r="F47" s="10">
        <v>17</v>
      </c>
      <c r="G47" s="7">
        <v>0</v>
      </c>
      <c r="H47" s="10">
        <v>11.224</v>
      </c>
      <c r="I47" s="10">
        <v>40.816000000000003</v>
      </c>
      <c r="J47" s="10">
        <v>30.611999999999998</v>
      </c>
      <c r="K47" s="10">
        <v>17.347000000000001</v>
      </c>
      <c r="L47" s="7">
        <v>0</v>
      </c>
    </row>
    <row r="48" spans="2:12" x14ac:dyDescent="0.35">
      <c r="B48" s="4" t="s">
        <v>38</v>
      </c>
      <c r="C48" s="10">
        <v>41</v>
      </c>
      <c r="D48" s="10">
        <v>177</v>
      </c>
      <c r="E48" s="10">
        <v>69</v>
      </c>
      <c r="F48" s="10">
        <v>26</v>
      </c>
      <c r="G48" s="7">
        <v>1</v>
      </c>
      <c r="H48" s="10">
        <v>13.057</v>
      </c>
      <c r="I48" s="10">
        <v>56.369</v>
      </c>
      <c r="J48" s="10">
        <v>21.975000000000001</v>
      </c>
      <c r="K48" s="10">
        <v>8.2799999999999994</v>
      </c>
      <c r="L48" s="7">
        <v>0.318</v>
      </c>
    </row>
    <row r="49" spans="2:12" x14ac:dyDescent="0.35">
      <c r="B49" s="13" t="s">
        <v>7</v>
      </c>
      <c r="C49" s="15">
        <v>52</v>
      </c>
      <c r="D49" s="15">
        <v>217</v>
      </c>
      <c r="E49" s="15">
        <v>99</v>
      </c>
      <c r="F49" s="15">
        <v>43</v>
      </c>
      <c r="G49" s="14">
        <v>1</v>
      </c>
      <c r="H49" s="15"/>
      <c r="I49" s="15"/>
      <c r="J49" s="15"/>
      <c r="K49" s="15"/>
      <c r="L49" s="14"/>
    </row>
    <row r="51" spans="2:12" x14ac:dyDescent="0.35">
      <c r="B51" s="31" t="s">
        <v>97</v>
      </c>
      <c r="C51" s="32"/>
      <c r="D51" s="32"/>
      <c r="E51" s="32"/>
      <c r="F51" s="32"/>
      <c r="G51" s="33"/>
      <c r="H51" s="32"/>
      <c r="I51" s="32"/>
      <c r="J51" s="32"/>
      <c r="K51" s="32"/>
      <c r="L51" s="33"/>
    </row>
    <row r="52" spans="2:12" x14ac:dyDescent="0.35">
      <c r="B52" s="11"/>
      <c r="C52" s="34" t="s">
        <v>3</v>
      </c>
      <c r="D52" s="34"/>
      <c r="E52" s="34"/>
      <c r="F52" s="34"/>
      <c r="G52" s="35"/>
      <c r="H52" s="34" t="s">
        <v>8</v>
      </c>
      <c r="I52" s="34"/>
      <c r="J52" s="34"/>
      <c r="K52" s="34"/>
      <c r="L52" s="35"/>
    </row>
    <row r="53" spans="2:12" x14ac:dyDescent="0.35">
      <c r="B53" s="12" t="s">
        <v>39</v>
      </c>
      <c r="C53" s="16" t="s">
        <v>88</v>
      </c>
      <c r="D53" s="16" t="s">
        <v>89</v>
      </c>
      <c r="E53" s="16" t="s">
        <v>90</v>
      </c>
      <c r="F53" s="16" t="s">
        <v>91</v>
      </c>
      <c r="G53" s="17" t="s">
        <v>5</v>
      </c>
      <c r="H53" s="16" t="s">
        <v>92</v>
      </c>
      <c r="I53" s="16" t="s">
        <v>93</v>
      </c>
      <c r="J53" s="16" t="s">
        <v>94</v>
      </c>
      <c r="K53" s="16" t="s">
        <v>95</v>
      </c>
      <c r="L53" s="17" t="s">
        <v>23</v>
      </c>
    </row>
    <row r="54" spans="2:12" x14ac:dyDescent="0.35">
      <c r="B54" s="4" t="s">
        <v>40</v>
      </c>
      <c r="C54" s="10">
        <v>5</v>
      </c>
      <c r="D54" s="10">
        <v>26</v>
      </c>
      <c r="E54" s="10">
        <v>16</v>
      </c>
      <c r="F54" s="10">
        <v>8</v>
      </c>
      <c r="G54" s="7">
        <v>0</v>
      </c>
      <c r="H54" s="10">
        <v>9.0909999999999993</v>
      </c>
      <c r="I54" s="10">
        <v>47.273000000000003</v>
      </c>
      <c r="J54" s="10">
        <v>29.091000000000001</v>
      </c>
      <c r="K54" s="10">
        <v>14.545</v>
      </c>
      <c r="L54" s="7">
        <v>0</v>
      </c>
    </row>
    <row r="55" spans="2:12" x14ac:dyDescent="0.35">
      <c r="B55" s="4" t="s">
        <v>41</v>
      </c>
      <c r="C55" s="10">
        <v>47</v>
      </c>
      <c r="D55" s="10">
        <v>191</v>
      </c>
      <c r="E55" s="10">
        <v>83</v>
      </c>
      <c r="F55" s="10">
        <v>35</v>
      </c>
      <c r="G55" s="7">
        <v>1</v>
      </c>
      <c r="H55" s="10">
        <v>13.164999999999999</v>
      </c>
      <c r="I55" s="10">
        <v>53.500999999999998</v>
      </c>
      <c r="J55" s="10">
        <v>23.248999999999999</v>
      </c>
      <c r="K55" s="10">
        <v>9.8040000000000003</v>
      </c>
      <c r="L55" s="7">
        <v>0.28000000000000003</v>
      </c>
    </row>
    <row r="56" spans="2:12" x14ac:dyDescent="0.35">
      <c r="B56" s="13" t="s">
        <v>7</v>
      </c>
      <c r="C56" s="15">
        <v>52</v>
      </c>
      <c r="D56" s="15">
        <v>217</v>
      </c>
      <c r="E56" s="15">
        <v>99</v>
      </c>
      <c r="F56" s="15">
        <v>43</v>
      </c>
      <c r="G56" s="14">
        <v>1</v>
      </c>
      <c r="H56" s="15"/>
      <c r="I56" s="15"/>
      <c r="J56" s="15"/>
      <c r="K56" s="15"/>
      <c r="L56" s="14"/>
    </row>
  </sheetData>
  <mergeCells count="18">
    <mergeCell ref="B12:L12"/>
    <mergeCell ref="C13:G13"/>
    <mergeCell ref="H13:L13"/>
    <mergeCell ref="B20:L20"/>
    <mergeCell ref="C21:G21"/>
    <mergeCell ref="H21:L21"/>
    <mergeCell ref="B28:L28"/>
    <mergeCell ref="C29:G29"/>
    <mergeCell ref="H29:L29"/>
    <mergeCell ref="B36:L36"/>
    <mergeCell ref="C37:G37"/>
    <mergeCell ref="H37:L37"/>
    <mergeCell ref="B44:L44"/>
    <mergeCell ref="C45:G45"/>
    <mergeCell ref="H45:L45"/>
    <mergeCell ref="B51:L51"/>
    <mergeCell ref="C52:G52"/>
    <mergeCell ref="H52:L52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53"/>
  <sheetViews>
    <sheetView workbookViewId="0"/>
  </sheetViews>
  <sheetFormatPr defaultColWidth="11.36328125" defaultRowHeight="14.5" x14ac:dyDescent="0.35"/>
  <sheetData>
    <row r="1" spans="1:10" x14ac:dyDescent="0.35">
      <c r="A1" s="1" t="s">
        <v>98</v>
      </c>
    </row>
    <row r="2" spans="1:10" x14ac:dyDescent="0.35">
      <c r="A2" s="18" t="str">
        <f>HYPERLINK("#'Contents'!A1", "Contents")</f>
        <v>Contents</v>
      </c>
      <c r="B2" s="18" t="str">
        <f>HYPERLINK("#'Sheet.12'!A1", "Sheet.12")</f>
        <v>Sheet.12</v>
      </c>
      <c r="C2" s="19" t="str">
        <f>HYPERLINK("#'Sheet.14'!A1", "Sheet.14")</f>
        <v>Sheet.14</v>
      </c>
    </row>
    <row r="4" spans="1:10" x14ac:dyDescent="0.35">
      <c r="B4" s="3" t="s">
        <v>68</v>
      </c>
      <c r="C4" s="2" t="s">
        <v>3</v>
      </c>
      <c r="D4" s="5" t="s">
        <v>8</v>
      </c>
    </row>
    <row r="5" spans="1:10" x14ac:dyDescent="0.35">
      <c r="B5" s="4" t="s">
        <v>99</v>
      </c>
      <c r="C5" s="10">
        <v>96</v>
      </c>
      <c r="D5" s="7">
        <v>29.814</v>
      </c>
    </row>
    <row r="6" spans="1:10" x14ac:dyDescent="0.35">
      <c r="B6" s="4" t="s">
        <v>4</v>
      </c>
      <c r="C6" s="10">
        <v>24</v>
      </c>
      <c r="D6" s="7">
        <v>7.4530000000000003</v>
      </c>
    </row>
    <row r="7" spans="1:10" x14ac:dyDescent="0.35">
      <c r="B7" s="4" t="s">
        <v>69</v>
      </c>
      <c r="C7" s="10">
        <v>107</v>
      </c>
      <c r="D7" s="7">
        <v>33.229999999999997</v>
      </c>
    </row>
    <row r="8" spans="1:10" x14ac:dyDescent="0.35">
      <c r="B8" s="4" t="s">
        <v>100</v>
      </c>
      <c r="C8" s="10">
        <v>95</v>
      </c>
      <c r="D8" s="7">
        <v>29.503</v>
      </c>
    </row>
    <row r="9" spans="1:10" x14ac:dyDescent="0.35">
      <c r="B9" s="13" t="s">
        <v>7</v>
      </c>
      <c r="C9" s="20">
        <v>322</v>
      </c>
      <c r="D9" s="21"/>
    </row>
    <row r="11" spans="1:10" x14ac:dyDescent="0.35">
      <c r="B11" s="31" t="s">
        <v>98</v>
      </c>
      <c r="C11" s="32"/>
      <c r="D11" s="32"/>
      <c r="E11" s="32"/>
      <c r="F11" s="33"/>
      <c r="G11" s="32"/>
      <c r="H11" s="32"/>
      <c r="I11" s="32"/>
      <c r="J11" s="33"/>
    </row>
    <row r="12" spans="1:10" x14ac:dyDescent="0.35">
      <c r="B12" s="11"/>
      <c r="C12" s="34" t="s">
        <v>3</v>
      </c>
      <c r="D12" s="34"/>
      <c r="E12" s="34"/>
      <c r="F12" s="35"/>
      <c r="G12" s="34" t="s">
        <v>8</v>
      </c>
      <c r="H12" s="34"/>
      <c r="I12" s="34"/>
      <c r="J12" s="35"/>
    </row>
    <row r="13" spans="1:10" x14ac:dyDescent="0.35">
      <c r="B13" s="12" t="s">
        <v>20</v>
      </c>
      <c r="C13" s="16" t="s">
        <v>99</v>
      </c>
      <c r="D13" s="16" t="s">
        <v>4</v>
      </c>
      <c r="E13" s="16" t="s">
        <v>69</v>
      </c>
      <c r="F13" s="17" t="s">
        <v>100</v>
      </c>
      <c r="G13" s="16" t="s">
        <v>101</v>
      </c>
      <c r="H13" s="16" t="s">
        <v>21</v>
      </c>
      <c r="I13" s="16" t="s">
        <v>70</v>
      </c>
      <c r="J13" s="17" t="s">
        <v>102</v>
      </c>
    </row>
    <row r="14" spans="1:10" x14ac:dyDescent="0.35">
      <c r="B14" s="4" t="s">
        <v>24</v>
      </c>
      <c r="C14" s="10">
        <v>48</v>
      </c>
      <c r="D14" s="10">
        <v>15</v>
      </c>
      <c r="E14" s="10">
        <v>59</v>
      </c>
      <c r="F14" s="7">
        <v>44</v>
      </c>
      <c r="G14" s="10">
        <v>28.916</v>
      </c>
      <c r="H14" s="10">
        <v>9.0359999999999996</v>
      </c>
      <c r="I14" s="10">
        <v>35.542000000000002</v>
      </c>
      <c r="J14" s="7">
        <v>26.506</v>
      </c>
    </row>
    <row r="15" spans="1:10" x14ac:dyDescent="0.35">
      <c r="B15" s="4" t="s">
        <v>25</v>
      </c>
      <c r="C15" s="10">
        <v>48</v>
      </c>
      <c r="D15" s="10">
        <v>9</v>
      </c>
      <c r="E15" s="10">
        <v>48</v>
      </c>
      <c r="F15" s="7">
        <v>51</v>
      </c>
      <c r="G15" s="10">
        <v>30.768999999999998</v>
      </c>
      <c r="H15" s="10">
        <v>5.7690000000000001</v>
      </c>
      <c r="I15" s="10">
        <v>30.768999999999998</v>
      </c>
      <c r="J15" s="7">
        <v>32.692</v>
      </c>
    </row>
    <row r="16" spans="1:10" x14ac:dyDescent="0.35">
      <c r="B16" s="13" t="s">
        <v>7</v>
      </c>
      <c r="C16" s="15">
        <v>96</v>
      </c>
      <c r="D16" s="15">
        <v>24</v>
      </c>
      <c r="E16" s="15">
        <v>107</v>
      </c>
      <c r="F16" s="14">
        <v>95</v>
      </c>
      <c r="G16" s="15"/>
      <c r="H16" s="15"/>
      <c r="I16" s="15"/>
      <c r="J16" s="14"/>
    </row>
    <row r="18" spans="2:10" x14ac:dyDescent="0.35">
      <c r="B18" s="31" t="s">
        <v>98</v>
      </c>
      <c r="C18" s="32"/>
      <c r="D18" s="32"/>
      <c r="E18" s="32"/>
      <c r="F18" s="33"/>
      <c r="G18" s="32"/>
      <c r="H18" s="32"/>
      <c r="I18" s="32"/>
      <c r="J18" s="33"/>
    </row>
    <row r="19" spans="2:10" x14ac:dyDescent="0.35">
      <c r="B19" s="11"/>
      <c r="C19" s="34" t="s">
        <v>3</v>
      </c>
      <c r="D19" s="34"/>
      <c r="E19" s="34"/>
      <c r="F19" s="35"/>
      <c r="G19" s="34" t="s">
        <v>8</v>
      </c>
      <c r="H19" s="34"/>
      <c r="I19" s="34"/>
      <c r="J19" s="35"/>
    </row>
    <row r="20" spans="2:10" x14ac:dyDescent="0.35">
      <c r="B20" s="12" t="s">
        <v>26</v>
      </c>
      <c r="C20" s="16" t="s">
        <v>99</v>
      </c>
      <c r="D20" s="16" t="s">
        <v>4</v>
      </c>
      <c r="E20" s="16" t="s">
        <v>69</v>
      </c>
      <c r="F20" s="17" t="s">
        <v>100</v>
      </c>
      <c r="G20" s="16" t="s">
        <v>101</v>
      </c>
      <c r="H20" s="16" t="s">
        <v>21</v>
      </c>
      <c r="I20" s="16" t="s">
        <v>70</v>
      </c>
      <c r="J20" s="17" t="s">
        <v>102</v>
      </c>
    </row>
    <row r="21" spans="2:10" x14ac:dyDescent="0.35">
      <c r="B21" s="4" t="s">
        <v>27</v>
      </c>
      <c r="C21" s="10">
        <v>45</v>
      </c>
      <c r="D21" s="10">
        <v>6</v>
      </c>
      <c r="E21" s="10">
        <v>44</v>
      </c>
      <c r="F21" s="7">
        <v>56</v>
      </c>
      <c r="G21" s="10">
        <v>29.800999999999998</v>
      </c>
      <c r="H21" s="10">
        <v>3.9740000000000002</v>
      </c>
      <c r="I21" s="10">
        <v>29.138999999999999</v>
      </c>
      <c r="J21" s="7">
        <v>37.085999999999999</v>
      </c>
    </row>
    <row r="22" spans="2:10" x14ac:dyDescent="0.35">
      <c r="B22" s="4" t="s">
        <v>28</v>
      </c>
      <c r="C22" s="10">
        <v>39</v>
      </c>
      <c r="D22" s="10">
        <v>9</v>
      </c>
      <c r="E22" s="10">
        <v>46</v>
      </c>
      <c r="F22" s="7">
        <v>25</v>
      </c>
      <c r="G22" s="10">
        <v>32.773000000000003</v>
      </c>
      <c r="H22" s="10">
        <v>7.5629999999999997</v>
      </c>
      <c r="I22" s="10">
        <v>38.655000000000001</v>
      </c>
      <c r="J22" s="7">
        <v>21.007999999999999</v>
      </c>
    </row>
    <row r="23" spans="2:10" x14ac:dyDescent="0.35">
      <c r="B23" s="4" t="s">
        <v>29</v>
      </c>
      <c r="C23" s="10">
        <v>12</v>
      </c>
      <c r="D23" s="10">
        <v>9</v>
      </c>
      <c r="E23" s="10">
        <v>16</v>
      </c>
      <c r="F23" s="7">
        <v>13</v>
      </c>
      <c r="G23" s="10">
        <v>24</v>
      </c>
      <c r="H23" s="10">
        <v>18</v>
      </c>
      <c r="I23" s="10">
        <v>32</v>
      </c>
      <c r="J23" s="7">
        <v>26</v>
      </c>
    </row>
    <row r="24" spans="2:10" x14ac:dyDescent="0.35">
      <c r="B24" s="13" t="s">
        <v>7</v>
      </c>
      <c r="C24" s="15">
        <v>96</v>
      </c>
      <c r="D24" s="15">
        <v>24</v>
      </c>
      <c r="E24" s="15">
        <v>106</v>
      </c>
      <c r="F24" s="14">
        <v>94</v>
      </c>
      <c r="G24" s="15"/>
      <c r="H24" s="15"/>
      <c r="I24" s="15"/>
      <c r="J24" s="14"/>
    </row>
    <row r="26" spans="2:10" x14ac:dyDescent="0.35">
      <c r="B26" s="31" t="s">
        <v>98</v>
      </c>
      <c r="C26" s="32"/>
      <c r="D26" s="32"/>
      <c r="E26" s="32"/>
      <c r="F26" s="33"/>
      <c r="G26" s="32"/>
      <c r="H26" s="32"/>
      <c r="I26" s="32"/>
      <c r="J26" s="33"/>
    </row>
    <row r="27" spans="2:10" x14ac:dyDescent="0.35">
      <c r="B27" s="11"/>
      <c r="C27" s="34" t="s">
        <v>3</v>
      </c>
      <c r="D27" s="34"/>
      <c r="E27" s="34"/>
      <c r="F27" s="35"/>
      <c r="G27" s="34" t="s">
        <v>8</v>
      </c>
      <c r="H27" s="34"/>
      <c r="I27" s="34"/>
      <c r="J27" s="35"/>
    </row>
    <row r="28" spans="2:10" x14ac:dyDescent="0.35">
      <c r="B28" s="12" t="s">
        <v>30</v>
      </c>
      <c r="C28" s="16" t="s">
        <v>99</v>
      </c>
      <c r="D28" s="16" t="s">
        <v>4</v>
      </c>
      <c r="E28" s="16" t="s">
        <v>69</v>
      </c>
      <c r="F28" s="17" t="s">
        <v>100</v>
      </c>
      <c r="G28" s="16" t="s">
        <v>101</v>
      </c>
      <c r="H28" s="16" t="s">
        <v>21</v>
      </c>
      <c r="I28" s="16" t="s">
        <v>70</v>
      </c>
      <c r="J28" s="17" t="s">
        <v>102</v>
      </c>
    </row>
    <row r="29" spans="2:10" x14ac:dyDescent="0.35">
      <c r="B29" s="4" t="s">
        <v>31</v>
      </c>
      <c r="C29" s="10">
        <v>61</v>
      </c>
      <c r="D29" s="10">
        <v>10</v>
      </c>
      <c r="E29" s="10">
        <v>61</v>
      </c>
      <c r="F29" s="7">
        <v>66</v>
      </c>
      <c r="G29" s="10">
        <v>30.808</v>
      </c>
      <c r="H29" s="10">
        <v>5.0510000000000002</v>
      </c>
      <c r="I29" s="10">
        <v>30.808</v>
      </c>
      <c r="J29" s="7">
        <v>33.332999999999998</v>
      </c>
    </row>
    <row r="30" spans="2:10" x14ac:dyDescent="0.35">
      <c r="B30" s="4" t="s">
        <v>32</v>
      </c>
      <c r="C30" s="10">
        <v>35</v>
      </c>
      <c r="D30" s="10">
        <v>14</v>
      </c>
      <c r="E30" s="10">
        <v>45</v>
      </c>
      <c r="F30" s="7">
        <v>28</v>
      </c>
      <c r="G30" s="10">
        <v>28.689</v>
      </c>
      <c r="H30" s="10">
        <v>11.475</v>
      </c>
      <c r="I30" s="10">
        <v>36.884999999999998</v>
      </c>
      <c r="J30" s="7">
        <v>22.951000000000001</v>
      </c>
    </row>
    <row r="31" spans="2:10" x14ac:dyDescent="0.35">
      <c r="B31" s="13" t="s">
        <v>7</v>
      </c>
      <c r="C31" s="15">
        <v>96</v>
      </c>
      <c r="D31" s="15">
        <v>24</v>
      </c>
      <c r="E31" s="15">
        <v>106</v>
      </c>
      <c r="F31" s="14">
        <v>94</v>
      </c>
      <c r="G31" s="15"/>
      <c r="H31" s="15"/>
      <c r="I31" s="15"/>
      <c r="J31" s="14"/>
    </row>
    <row r="33" spans="2:10" x14ac:dyDescent="0.35">
      <c r="B33" s="31" t="s">
        <v>98</v>
      </c>
      <c r="C33" s="32"/>
      <c r="D33" s="32"/>
      <c r="E33" s="32"/>
      <c r="F33" s="33"/>
      <c r="G33" s="32"/>
      <c r="H33" s="32"/>
      <c r="I33" s="32"/>
      <c r="J33" s="33"/>
    </row>
    <row r="34" spans="2:10" x14ac:dyDescent="0.35">
      <c r="B34" s="11"/>
      <c r="C34" s="34" t="s">
        <v>3</v>
      </c>
      <c r="D34" s="34"/>
      <c r="E34" s="34"/>
      <c r="F34" s="35"/>
      <c r="G34" s="34" t="s">
        <v>8</v>
      </c>
      <c r="H34" s="34"/>
      <c r="I34" s="34"/>
      <c r="J34" s="35"/>
    </row>
    <row r="35" spans="2:10" x14ac:dyDescent="0.35">
      <c r="B35" s="12" t="s">
        <v>33</v>
      </c>
      <c r="C35" s="16" t="s">
        <v>99</v>
      </c>
      <c r="D35" s="16" t="s">
        <v>4</v>
      </c>
      <c r="E35" s="16" t="s">
        <v>69</v>
      </c>
      <c r="F35" s="17" t="s">
        <v>100</v>
      </c>
      <c r="G35" s="16" t="s">
        <v>101</v>
      </c>
      <c r="H35" s="16" t="s">
        <v>21</v>
      </c>
      <c r="I35" s="16" t="s">
        <v>70</v>
      </c>
      <c r="J35" s="17" t="s">
        <v>102</v>
      </c>
    </row>
    <row r="36" spans="2:10" x14ac:dyDescent="0.35">
      <c r="B36" s="4" t="s">
        <v>34</v>
      </c>
      <c r="C36" s="10">
        <v>56</v>
      </c>
      <c r="D36" s="10">
        <v>7</v>
      </c>
      <c r="E36" s="10">
        <v>51</v>
      </c>
      <c r="F36" s="7">
        <v>46</v>
      </c>
      <c r="G36" s="10">
        <v>35</v>
      </c>
      <c r="H36" s="10">
        <v>4.375</v>
      </c>
      <c r="I36" s="10">
        <v>31.875</v>
      </c>
      <c r="J36" s="7">
        <v>28.75</v>
      </c>
    </row>
    <row r="37" spans="2:10" x14ac:dyDescent="0.35">
      <c r="B37" s="4" t="s">
        <v>35</v>
      </c>
      <c r="C37" s="10">
        <v>29</v>
      </c>
      <c r="D37" s="10">
        <v>12</v>
      </c>
      <c r="E37" s="10">
        <v>49</v>
      </c>
      <c r="F37" s="7">
        <v>37</v>
      </c>
      <c r="G37" s="10">
        <v>22.835000000000001</v>
      </c>
      <c r="H37" s="10">
        <v>9.4489999999999998</v>
      </c>
      <c r="I37" s="10">
        <v>38.582999999999998</v>
      </c>
      <c r="J37" s="7">
        <v>29.134</v>
      </c>
    </row>
    <row r="38" spans="2:10" x14ac:dyDescent="0.35">
      <c r="B38" s="4" t="s">
        <v>36</v>
      </c>
      <c r="C38" s="10">
        <v>11</v>
      </c>
      <c r="D38" s="10">
        <v>5</v>
      </c>
      <c r="E38" s="10">
        <v>6</v>
      </c>
      <c r="F38" s="7">
        <v>11</v>
      </c>
      <c r="G38" s="10">
        <v>33.332999999999998</v>
      </c>
      <c r="H38" s="10">
        <v>15.151999999999999</v>
      </c>
      <c r="I38" s="10">
        <v>18.181999999999999</v>
      </c>
      <c r="J38" s="7">
        <v>33.332999999999998</v>
      </c>
    </row>
    <row r="39" spans="2:10" x14ac:dyDescent="0.35">
      <c r="B39" s="13" t="s">
        <v>7</v>
      </c>
      <c r="C39" s="15">
        <v>96</v>
      </c>
      <c r="D39" s="15">
        <v>24</v>
      </c>
      <c r="E39" s="15">
        <v>106</v>
      </c>
      <c r="F39" s="14">
        <v>94</v>
      </c>
      <c r="G39" s="15"/>
      <c r="H39" s="15"/>
      <c r="I39" s="15"/>
      <c r="J39" s="14"/>
    </row>
    <row r="41" spans="2:10" x14ac:dyDescent="0.35">
      <c r="B41" s="31" t="s">
        <v>98</v>
      </c>
      <c r="C41" s="32"/>
      <c r="D41" s="32"/>
      <c r="E41" s="32"/>
      <c r="F41" s="33"/>
      <c r="G41" s="32"/>
      <c r="H41" s="32"/>
      <c r="I41" s="32"/>
      <c r="J41" s="33"/>
    </row>
    <row r="42" spans="2:10" x14ac:dyDescent="0.35">
      <c r="B42" s="11"/>
      <c r="C42" s="34" t="s">
        <v>3</v>
      </c>
      <c r="D42" s="34"/>
      <c r="E42" s="34"/>
      <c r="F42" s="35"/>
      <c r="G42" s="34" t="s">
        <v>8</v>
      </c>
      <c r="H42" s="34"/>
      <c r="I42" s="34"/>
      <c r="J42" s="35"/>
    </row>
    <row r="43" spans="2:10" x14ac:dyDescent="0.35">
      <c r="B43" s="12" t="s">
        <v>37</v>
      </c>
      <c r="C43" s="16" t="s">
        <v>99</v>
      </c>
      <c r="D43" s="16" t="s">
        <v>4</v>
      </c>
      <c r="E43" s="16" t="s">
        <v>69</v>
      </c>
      <c r="F43" s="17" t="s">
        <v>100</v>
      </c>
      <c r="G43" s="16" t="s">
        <v>101</v>
      </c>
      <c r="H43" s="16" t="s">
        <v>21</v>
      </c>
      <c r="I43" s="16" t="s">
        <v>70</v>
      </c>
      <c r="J43" s="17" t="s">
        <v>102</v>
      </c>
    </row>
    <row r="44" spans="2:10" x14ac:dyDescent="0.35">
      <c r="B44" s="4" t="s">
        <v>37</v>
      </c>
      <c r="C44" s="10">
        <v>20</v>
      </c>
      <c r="D44" s="10">
        <v>10</v>
      </c>
      <c r="E44" s="10">
        <v>34</v>
      </c>
      <c r="F44" s="7">
        <v>22</v>
      </c>
      <c r="G44" s="10">
        <v>23.256</v>
      </c>
      <c r="H44" s="10">
        <v>11.628</v>
      </c>
      <c r="I44" s="10">
        <v>39.534999999999997</v>
      </c>
      <c r="J44" s="7">
        <v>25.581</v>
      </c>
    </row>
    <row r="45" spans="2:10" x14ac:dyDescent="0.35">
      <c r="B45" s="4" t="s">
        <v>38</v>
      </c>
      <c r="C45" s="10">
        <v>76</v>
      </c>
      <c r="D45" s="10">
        <v>14</v>
      </c>
      <c r="E45" s="10">
        <v>72</v>
      </c>
      <c r="F45" s="7">
        <v>72</v>
      </c>
      <c r="G45" s="10">
        <v>32.478999999999999</v>
      </c>
      <c r="H45" s="10">
        <v>5.9829999999999997</v>
      </c>
      <c r="I45" s="10">
        <v>30.768999999999998</v>
      </c>
      <c r="J45" s="7">
        <v>30.768999999999998</v>
      </c>
    </row>
    <row r="46" spans="2:10" x14ac:dyDescent="0.35">
      <c r="B46" s="13" t="s">
        <v>7</v>
      </c>
      <c r="C46" s="15">
        <v>96</v>
      </c>
      <c r="D46" s="15">
        <v>24</v>
      </c>
      <c r="E46" s="15">
        <v>106</v>
      </c>
      <c r="F46" s="14">
        <v>94</v>
      </c>
      <c r="G46" s="15"/>
      <c r="H46" s="15"/>
      <c r="I46" s="15"/>
      <c r="J46" s="14"/>
    </row>
    <row r="48" spans="2:10" x14ac:dyDescent="0.35">
      <c r="B48" s="31" t="s">
        <v>98</v>
      </c>
      <c r="C48" s="32"/>
      <c r="D48" s="32"/>
      <c r="E48" s="32"/>
      <c r="F48" s="33"/>
      <c r="G48" s="32"/>
      <c r="H48" s="32"/>
      <c r="I48" s="32"/>
      <c r="J48" s="33"/>
    </row>
    <row r="49" spans="2:10" x14ac:dyDescent="0.35">
      <c r="B49" s="11"/>
      <c r="C49" s="34" t="s">
        <v>3</v>
      </c>
      <c r="D49" s="34"/>
      <c r="E49" s="34"/>
      <c r="F49" s="35"/>
      <c r="G49" s="34" t="s">
        <v>8</v>
      </c>
      <c r="H49" s="34"/>
      <c r="I49" s="34"/>
      <c r="J49" s="35"/>
    </row>
    <row r="50" spans="2:10" x14ac:dyDescent="0.35">
      <c r="B50" s="12" t="s">
        <v>39</v>
      </c>
      <c r="C50" s="16" t="s">
        <v>99</v>
      </c>
      <c r="D50" s="16" t="s">
        <v>4</v>
      </c>
      <c r="E50" s="16" t="s">
        <v>69</v>
      </c>
      <c r="F50" s="17" t="s">
        <v>100</v>
      </c>
      <c r="G50" s="16" t="s">
        <v>101</v>
      </c>
      <c r="H50" s="16" t="s">
        <v>21</v>
      </c>
      <c r="I50" s="16" t="s">
        <v>70</v>
      </c>
      <c r="J50" s="17" t="s">
        <v>102</v>
      </c>
    </row>
    <row r="51" spans="2:10" x14ac:dyDescent="0.35">
      <c r="B51" s="4" t="s">
        <v>40</v>
      </c>
      <c r="C51" s="10">
        <v>11</v>
      </c>
      <c r="D51" s="10">
        <v>6</v>
      </c>
      <c r="E51" s="10">
        <v>13</v>
      </c>
      <c r="F51" s="7">
        <v>14</v>
      </c>
      <c r="G51" s="10">
        <v>25</v>
      </c>
      <c r="H51" s="10">
        <v>13.635999999999999</v>
      </c>
      <c r="I51" s="10">
        <v>29.545000000000002</v>
      </c>
      <c r="J51" s="7">
        <v>31.818000000000001</v>
      </c>
    </row>
    <row r="52" spans="2:10" x14ac:dyDescent="0.35">
      <c r="B52" s="4" t="s">
        <v>41</v>
      </c>
      <c r="C52" s="10">
        <v>85</v>
      </c>
      <c r="D52" s="10">
        <v>18</v>
      </c>
      <c r="E52" s="10">
        <v>93</v>
      </c>
      <c r="F52" s="7">
        <v>80</v>
      </c>
      <c r="G52" s="10">
        <v>30.797000000000001</v>
      </c>
      <c r="H52" s="10">
        <v>6.5220000000000002</v>
      </c>
      <c r="I52" s="10">
        <v>33.695999999999998</v>
      </c>
      <c r="J52" s="7">
        <v>28.986000000000001</v>
      </c>
    </row>
    <row r="53" spans="2:10" x14ac:dyDescent="0.35">
      <c r="B53" s="13" t="s">
        <v>7</v>
      </c>
      <c r="C53" s="15">
        <v>96</v>
      </c>
      <c r="D53" s="15">
        <v>24</v>
      </c>
      <c r="E53" s="15">
        <v>106</v>
      </c>
      <c r="F53" s="14">
        <v>94</v>
      </c>
      <c r="G53" s="15"/>
      <c r="H53" s="15"/>
      <c r="I53" s="15"/>
      <c r="J53" s="14"/>
    </row>
  </sheetData>
  <mergeCells count="18">
    <mergeCell ref="B11:J11"/>
    <mergeCell ref="C12:F12"/>
    <mergeCell ref="G12:J12"/>
    <mergeCell ref="B18:J18"/>
    <mergeCell ref="C19:F19"/>
    <mergeCell ref="G19:J19"/>
    <mergeCell ref="B26:J26"/>
    <mergeCell ref="C27:F27"/>
    <mergeCell ref="G27:J27"/>
    <mergeCell ref="B33:J33"/>
    <mergeCell ref="C34:F34"/>
    <mergeCell ref="G34:J34"/>
    <mergeCell ref="B41:J41"/>
    <mergeCell ref="C42:F42"/>
    <mergeCell ref="G42:J42"/>
    <mergeCell ref="B48:J48"/>
    <mergeCell ref="C49:F49"/>
    <mergeCell ref="G49:J49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53"/>
  <sheetViews>
    <sheetView workbookViewId="0"/>
  </sheetViews>
  <sheetFormatPr defaultColWidth="11.36328125" defaultRowHeight="14.5" x14ac:dyDescent="0.35"/>
  <sheetData>
    <row r="1" spans="1:10" x14ac:dyDescent="0.35">
      <c r="A1" s="1" t="s">
        <v>103</v>
      </c>
    </row>
    <row r="2" spans="1:10" x14ac:dyDescent="0.35">
      <c r="A2" s="18" t="str">
        <f>HYPERLINK("#'Contents'!A1", "Contents")</f>
        <v>Contents</v>
      </c>
      <c r="B2" s="18" t="str">
        <f>HYPERLINK("#'Sheet.13'!A1", "Sheet.13")</f>
        <v>Sheet.13</v>
      </c>
      <c r="C2" s="19" t="str">
        <f>HYPERLINK("#'Sheet.15'!A1", "Sheet.15")</f>
        <v>Sheet.15</v>
      </c>
    </row>
    <row r="4" spans="1:10" x14ac:dyDescent="0.35">
      <c r="B4" s="3" t="s">
        <v>68</v>
      </c>
      <c r="C4" s="2" t="s">
        <v>3</v>
      </c>
      <c r="D4" s="5" t="s">
        <v>8</v>
      </c>
    </row>
    <row r="5" spans="1:10" x14ac:dyDescent="0.35">
      <c r="B5" s="4" t="s">
        <v>99</v>
      </c>
      <c r="C5" s="10">
        <v>80</v>
      </c>
      <c r="D5" s="7">
        <v>24.690999999999999</v>
      </c>
    </row>
    <row r="6" spans="1:10" x14ac:dyDescent="0.35">
      <c r="B6" s="4" t="s">
        <v>4</v>
      </c>
      <c r="C6" s="10">
        <v>24</v>
      </c>
      <c r="D6" s="7">
        <v>7.407</v>
      </c>
    </row>
    <row r="7" spans="1:10" x14ac:dyDescent="0.35">
      <c r="B7" s="4" t="s">
        <v>69</v>
      </c>
      <c r="C7" s="10">
        <v>96</v>
      </c>
      <c r="D7" s="7">
        <v>29.63</v>
      </c>
    </row>
    <row r="8" spans="1:10" x14ac:dyDescent="0.35">
      <c r="B8" s="4" t="s">
        <v>100</v>
      </c>
      <c r="C8" s="10">
        <v>124</v>
      </c>
      <c r="D8" s="7">
        <v>38.271999999999998</v>
      </c>
    </row>
    <row r="9" spans="1:10" x14ac:dyDescent="0.35">
      <c r="B9" s="13" t="s">
        <v>7</v>
      </c>
      <c r="C9" s="20">
        <v>324</v>
      </c>
      <c r="D9" s="21"/>
    </row>
    <row r="11" spans="1:10" x14ac:dyDescent="0.35">
      <c r="B11" s="31" t="s">
        <v>103</v>
      </c>
      <c r="C11" s="32"/>
      <c r="D11" s="32"/>
      <c r="E11" s="32"/>
      <c r="F11" s="33"/>
      <c r="G11" s="32"/>
      <c r="H11" s="32"/>
      <c r="I11" s="32"/>
      <c r="J11" s="33"/>
    </row>
    <row r="12" spans="1:10" x14ac:dyDescent="0.35">
      <c r="B12" s="11"/>
      <c r="C12" s="34" t="s">
        <v>3</v>
      </c>
      <c r="D12" s="34"/>
      <c r="E12" s="34"/>
      <c r="F12" s="35"/>
      <c r="G12" s="34" t="s">
        <v>8</v>
      </c>
      <c r="H12" s="34"/>
      <c r="I12" s="34"/>
      <c r="J12" s="35"/>
    </row>
    <row r="13" spans="1:10" x14ac:dyDescent="0.35">
      <c r="B13" s="12" t="s">
        <v>20</v>
      </c>
      <c r="C13" s="16" t="s">
        <v>99</v>
      </c>
      <c r="D13" s="16" t="s">
        <v>4</v>
      </c>
      <c r="E13" s="16" t="s">
        <v>69</v>
      </c>
      <c r="F13" s="17" t="s">
        <v>100</v>
      </c>
      <c r="G13" s="16" t="s">
        <v>101</v>
      </c>
      <c r="H13" s="16" t="s">
        <v>21</v>
      </c>
      <c r="I13" s="16" t="s">
        <v>70</v>
      </c>
      <c r="J13" s="17" t="s">
        <v>102</v>
      </c>
    </row>
    <row r="14" spans="1:10" x14ac:dyDescent="0.35">
      <c r="B14" s="4" t="s">
        <v>24</v>
      </c>
      <c r="C14" s="10">
        <v>46</v>
      </c>
      <c r="D14" s="10">
        <v>12</v>
      </c>
      <c r="E14" s="10">
        <v>45</v>
      </c>
      <c r="F14" s="7">
        <v>63</v>
      </c>
      <c r="G14" s="10">
        <v>27.710999999999999</v>
      </c>
      <c r="H14" s="10">
        <v>7.2290000000000001</v>
      </c>
      <c r="I14" s="10">
        <v>27.108000000000001</v>
      </c>
      <c r="J14" s="7">
        <v>37.951999999999998</v>
      </c>
    </row>
    <row r="15" spans="1:10" x14ac:dyDescent="0.35">
      <c r="B15" s="4" t="s">
        <v>25</v>
      </c>
      <c r="C15" s="10">
        <v>34</v>
      </c>
      <c r="D15" s="10">
        <v>12</v>
      </c>
      <c r="E15" s="10">
        <v>51</v>
      </c>
      <c r="F15" s="7">
        <v>61</v>
      </c>
      <c r="G15" s="10">
        <v>21.518999999999998</v>
      </c>
      <c r="H15" s="10">
        <v>7.5949999999999998</v>
      </c>
      <c r="I15" s="10">
        <v>32.277999999999999</v>
      </c>
      <c r="J15" s="7">
        <v>38.607999999999997</v>
      </c>
    </row>
    <row r="16" spans="1:10" x14ac:dyDescent="0.35">
      <c r="B16" s="13" t="s">
        <v>7</v>
      </c>
      <c r="C16" s="15">
        <v>80</v>
      </c>
      <c r="D16" s="15">
        <v>24</v>
      </c>
      <c r="E16" s="15">
        <v>96</v>
      </c>
      <c r="F16" s="14">
        <v>124</v>
      </c>
      <c r="G16" s="15"/>
      <c r="H16" s="15"/>
      <c r="I16" s="15"/>
      <c r="J16" s="14"/>
    </row>
    <row r="18" spans="2:10" x14ac:dyDescent="0.35">
      <c r="B18" s="31" t="s">
        <v>103</v>
      </c>
      <c r="C18" s="32"/>
      <c r="D18" s="32"/>
      <c r="E18" s="32"/>
      <c r="F18" s="33"/>
      <c r="G18" s="32"/>
      <c r="H18" s="32"/>
      <c r="I18" s="32"/>
      <c r="J18" s="33"/>
    </row>
    <row r="19" spans="2:10" x14ac:dyDescent="0.35">
      <c r="B19" s="11"/>
      <c r="C19" s="34" t="s">
        <v>3</v>
      </c>
      <c r="D19" s="34"/>
      <c r="E19" s="34"/>
      <c r="F19" s="35"/>
      <c r="G19" s="34" t="s">
        <v>8</v>
      </c>
      <c r="H19" s="34"/>
      <c r="I19" s="34"/>
      <c r="J19" s="35"/>
    </row>
    <row r="20" spans="2:10" x14ac:dyDescent="0.35">
      <c r="B20" s="12" t="s">
        <v>26</v>
      </c>
      <c r="C20" s="16" t="s">
        <v>99</v>
      </c>
      <c r="D20" s="16" t="s">
        <v>4</v>
      </c>
      <c r="E20" s="16" t="s">
        <v>69</v>
      </c>
      <c r="F20" s="17" t="s">
        <v>100</v>
      </c>
      <c r="G20" s="16" t="s">
        <v>101</v>
      </c>
      <c r="H20" s="16" t="s">
        <v>21</v>
      </c>
      <c r="I20" s="16" t="s">
        <v>70</v>
      </c>
      <c r="J20" s="17" t="s">
        <v>102</v>
      </c>
    </row>
    <row r="21" spans="2:10" x14ac:dyDescent="0.35">
      <c r="B21" s="4" t="s">
        <v>27</v>
      </c>
      <c r="C21" s="10">
        <v>35</v>
      </c>
      <c r="D21" s="10">
        <v>10</v>
      </c>
      <c r="E21" s="10">
        <v>43</v>
      </c>
      <c r="F21" s="7">
        <v>64</v>
      </c>
      <c r="G21" s="10">
        <v>23.026</v>
      </c>
      <c r="H21" s="10">
        <v>6.5789999999999997</v>
      </c>
      <c r="I21" s="10">
        <v>28.289000000000001</v>
      </c>
      <c r="J21" s="7">
        <v>42.104999999999997</v>
      </c>
    </row>
    <row r="22" spans="2:10" x14ac:dyDescent="0.35">
      <c r="B22" s="4" t="s">
        <v>28</v>
      </c>
      <c r="C22" s="10">
        <v>32</v>
      </c>
      <c r="D22" s="10">
        <v>8</v>
      </c>
      <c r="E22" s="10">
        <v>37</v>
      </c>
      <c r="F22" s="7">
        <v>43</v>
      </c>
      <c r="G22" s="10">
        <v>26.667000000000002</v>
      </c>
      <c r="H22" s="10">
        <v>6.6669999999999998</v>
      </c>
      <c r="I22" s="10">
        <v>30.832999999999998</v>
      </c>
      <c r="J22" s="7">
        <v>35.832999999999998</v>
      </c>
    </row>
    <row r="23" spans="2:10" x14ac:dyDescent="0.35">
      <c r="B23" s="4" t="s">
        <v>29</v>
      </c>
      <c r="C23" s="10">
        <v>13</v>
      </c>
      <c r="D23" s="10">
        <v>6</v>
      </c>
      <c r="E23" s="10">
        <v>15</v>
      </c>
      <c r="F23" s="7">
        <v>16</v>
      </c>
      <c r="G23" s="10">
        <v>26</v>
      </c>
      <c r="H23" s="10">
        <v>12</v>
      </c>
      <c r="I23" s="10">
        <v>30</v>
      </c>
      <c r="J23" s="7">
        <v>32</v>
      </c>
    </row>
    <row r="24" spans="2:10" x14ac:dyDescent="0.35">
      <c r="B24" s="13" t="s">
        <v>7</v>
      </c>
      <c r="C24" s="15">
        <v>80</v>
      </c>
      <c r="D24" s="15">
        <v>24</v>
      </c>
      <c r="E24" s="15">
        <v>95</v>
      </c>
      <c r="F24" s="14">
        <v>123</v>
      </c>
      <c r="G24" s="15"/>
      <c r="H24" s="15"/>
      <c r="I24" s="15"/>
      <c r="J24" s="14"/>
    </row>
    <row r="26" spans="2:10" x14ac:dyDescent="0.35">
      <c r="B26" s="31" t="s">
        <v>103</v>
      </c>
      <c r="C26" s="32"/>
      <c r="D26" s="32"/>
      <c r="E26" s="32"/>
      <c r="F26" s="33"/>
      <c r="G26" s="32"/>
      <c r="H26" s="32"/>
      <c r="I26" s="32"/>
      <c r="J26" s="33"/>
    </row>
    <row r="27" spans="2:10" x14ac:dyDescent="0.35">
      <c r="B27" s="11"/>
      <c r="C27" s="34" t="s">
        <v>3</v>
      </c>
      <c r="D27" s="34"/>
      <c r="E27" s="34"/>
      <c r="F27" s="35"/>
      <c r="G27" s="34" t="s">
        <v>8</v>
      </c>
      <c r="H27" s="34"/>
      <c r="I27" s="34"/>
      <c r="J27" s="35"/>
    </row>
    <row r="28" spans="2:10" x14ac:dyDescent="0.35">
      <c r="B28" s="12" t="s">
        <v>30</v>
      </c>
      <c r="C28" s="16" t="s">
        <v>99</v>
      </c>
      <c r="D28" s="16" t="s">
        <v>4</v>
      </c>
      <c r="E28" s="16" t="s">
        <v>69</v>
      </c>
      <c r="F28" s="17" t="s">
        <v>100</v>
      </c>
      <c r="G28" s="16" t="s">
        <v>101</v>
      </c>
      <c r="H28" s="16" t="s">
        <v>21</v>
      </c>
      <c r="I28" s="16" t="s">
        <v>70</v>
      </c>
      <c r="J28" s="17" t="s">
        <v>102</v>
      </c>
    </row>
    <row r="29" spans="2:10" x14ac:dyDescent="0.35">
      <c r="B29" s="4" t="s">
        <v>31</v>
      </c>
      <c r="C29" s="10">
        <v>51</v>
      </c>
      <c r="D29" s="10">
        <v>11</v>
      </c>
      <c r="E29" s="10">
        <v>58</v>
      </c>
      <c r="F29" s="7">
        <v>79</v>
      </c>
      <c r="G29" s="10">
        <v>25.628</v>
      </c>
      <c r="H29" s="10">
        <v>5.5279999999999996</v>
      </c>
      <c r="I29" s="10">
        <v>29.146000000000001</v>
      </c>
      <c r="J29" s="7">
        <v>39.698</v>
      </c>
    </row>
    <row r="30" spans="2:10" x14ac:dyDescent="0.35">
      <c r="B30" s="4" t="s">
        <v>32</v>
      </c>
      <c r="C30" s="10">
        <v>29</v>
      </c>
      <c r="D30" s="10">
        <v>13</v>
      </c>
      <c r="E30" s="10">
        <v>37</v>
      </c>
      <c r="F30" s="7">
        <v>44</v>
      </c>
      <c r="G30" s="10">
        <v>23.577000000000002</v>
      </c>
      <c r="H30" s="10">
        <v>10.569000000000001</v>
      </c>
      <c r="I30" s="10">
        <v>30.081</v>
      </c>
      <c r="J30" s="7">
        <v>35.771999999999998</v>
      </c>
    </row>
    <row r="31" spans="2:10" x14ac:dyDescent="0.35">
      <c r="B31" s="13" t="s">
        <v>7</v>
      </c>
      <c r="C31" s="15">
        <v>80</v>
      </c>
      <c r="D31" s="15">
        <v>24</v>
      </c>
      <c r="E31" s="15">
        <v>95</v>
      </c>
      <c r="F31" s="14">
        <v>123</v>
      </c>
      <c r="G31" s="15"/>
      <c r="H31" s="15"/>
      <c r="I31" s="15"/>
      <c r="J31" s="14"/>
    </row>
    <row r="33" spans="2:10" x14ac:dyDescent="0.35">
      <c r="B33" s="31" t="s">
        <v>103</v>
      </c>
      <c r="C33" s="32"/>
      <c r="D33" s="32"/>
      <c r="E33" s="32"/>
      <c r="F33" s="33"/>
      <c r="G33" s="32"/>
      <c r="H33" s="32"/>
      <c r="I33" s="32"/>
      <c r="J33" s="33"/>
    </row>
    <row r="34" spans="2:10" x14ac:dyDescent="0.35">
      <c r="B34" s="11"/>
      <c r="C34" s="34" t="s">
        <v>3</v>
      </c>
      <c r="D34" s="34"/>
      <c r="E34" s="34"/>
      <c r="F34" s="35"/>
      <c r="G34" s="34" t="s">
        <v>8</v>
      </c>
      <c r="H34" s="34"/>
      <c r="I34" s="34"/>
      <c r="J34" s="35"/>
    </row>
    <row r="35" spans="2:10" x14ac:dyDescent="0.35">
      <c r="B35" s="12" t="s">
        <v>33</v>
      </c>
      <c r="C35" s="16" t="s">
        <v>99</v>
      </c>
      <c r="D35" s="16" t="s">
        <v>4</v>
      </c>
      <c r="E35" s="16" t="s">
        <v>69</v>
      </c>
      <c r="F35" s="17" t="s">
        <v>100</v>
      </c>
      <c r="G35" s="16" t="s">
        <v>101</v>
      </c>
      <c r="H35" s="16" t="s">
        <v>21</v>
      </c>
      <c r="I35" s="16" t="s">
        <v>70</v>
      </c>
      <c r="J35" s="17" t="s">
        <v>102</v>
      </c>
    </row>
    <row r="36" spans="2:10" x14ac:dyDescent="0.35">
      <c r="B36" s="4" t="s">
        <v>34</v>
      </c>
      <c r="C36" s="10">
        <v>41</v>
      </c>
      <c r="D36" s="10">
        <v>8</v>
      </c>
      <c r="E36" s="10">
        <v>49</v>
      </c>
      <c r="F36" s="7">
        <v>63</v>
      </c>
      <c r="G36" s="10">
        <v>25.466000000000001</v>
      </c>
      <c r="H36" s="10">
        <v>4.9690000000000003</v>
      </c>
      <c r="I36" s="10">
        <v>30.434999999999999</v>
      </c>
      <c r="J36" s="7">
        <v>39.130000000000003</v>
      </c>
    </row>
    <row r="37" spans="2:10" x14ac:dyDescent="0.35">
      <c r="B37" s="4" t="s">
        <v>35</v>
      </c>
      <c r="C37" s="10">
        <v>25</v>
      </c>
      <c r="D37" s="10">
        <v>13</v>
      </c>
      <c r="E37" s="10">
        <v>42</v>
      </c>
      <c r="F37" s="7">
        <v>48</v>
      </c>
      <c r="G37" s="10">
        <v>19.530999999999999</v>
      </c>
      <c r="H37" s="10">
        <v>10.156000000000001</v>
      </c>
      <c r="I37" s="10">
        <v>32.811999999999998</v>
      </c>
      <c r="J37" s="7">
        <v>37.5</v>
      </c>
    </row>
    <row r="38" spans="2:10" x14ac:dyDescent="0.35">
      <c r="B38" s="4" t="s">
        <v>36</v>
      </c>
      <c r="C38" s="10">
        <v>14</v>
      </c>
      <c r="D38" s="10">
        <v>3</v>
      </c>
      <c r="E38" s="10">
        <v>4</v>
      </c>
      <c r="F38" s="7">
        <v>12</v>
      </c>
      <c r="G38" s="10">
        <v>42.423999999999999</v>
      </c>
      <c r="H38" s="10">
        <v>9.0909999999999993</v>
      </c>
      <c r="I38" s="10">
        <v>12.121</v>
      </c>
      <c r="J38" s="7">
        <v>36.363999999999997</v>
      </c>
    </row>
    <row r="39" spans="2:10" x14ac:dyDescent="0.35">
      <c r="B39" s="13" t="s">
        <v>7</v>
      </c>
      <c r="C39" s="15">
        <v>80</v>
      </c>
      <c r="D39" s="15">
        <v>24</v>
      </c>
      <c r="E39" s="15">
        <v>95</v>
      </c>
      <c r="F39" s="14">
        <v>123</v>
      </c>
      <c r="G39" s="15"/>
      <c r="H39" s="15"/>
      <c r="I39" s="15"/>
      <c r="J39" s="14"/>
    </row>
    <row r="41" spans="2:10" x14ac:dyDescent="0.35">
      <c r="B41" s="31" t="s">
        <v>103</v>
      </c>
      <c r="C41" s="32"/>
      <c r="D41" s="32"/>
      <c r="E41" s="32"/>
      <c r="F41" s="33"/>
      <c r="G41" s="32"/>
      <c r="H41" s="32"/>
      <c r="I41" s="32"/>
      <c r="J41" s="33"/>
    </row>
    <row r="42" spans="2:10" x14ac:dyDescent="0.35">
      <c r="B42" s="11"/>
      <c r="C42" s="34" t="s">
        <v>3</v>
      </c>
      <c r="D42" s="34"/>
      <c r="E42" s="34"/>
      <c r="F42" s="35"/>
      <c r="G42" s="34" t="s">
        <v>8</v>
      </c>
      <c r="H42" s="34"/>
      <c r="I42" s="34"/>
      <c r="J42" s="35"/>
    </row>
    <row r="43" spans="2:10" x14ac:dyDescent="0.35">
      <c r="B43" s="12" t="s">
        <v>37</v>
      </c>
      <c r="C43" s="16" t="s">
        <v>99</v>
      </c>
      <c r="D43" s="16" t="s">
        <v>4</v>
      </c>
      <c r="E43" s="16" t="s">
        <v>69</v>
      </c>
      <c r="F43" s="17" t="s">
        <v>100</v>
      </c>
      <c r="G43" s="16" t="s">
        <v>101</v>
      </c>
      <c r="H43" s="16" t="s">
        <v>21</v>
      </c>
      <c r="I43" s="16" t="s">
        <v>70</v>
      </c>
      <c r="J43" s="17" t="s">
        <v>102</v>
      </c>
    </row>
    <row r="44" spans="2:10" x14ac:dyDescent="0.35">
      <c r="B44" s="4" t="s">
        <v>37</v>
      </c>
      <c r="C44" s="10">
        <v>15</v>
      </c>
      <c r="D44" s="10">
        <v>10</v>
      </c>
      <c r="E44" s="10">
        <v>30</v>
      </c>
      <c r="F44" s="7">
        <v>31</v>
      </c>
      <c r="G44" s="10">
        <v>17.442</v>
      </c>
      <c r="H44" s="10">
        <v>11.628</v>
      </c>
      <c r="I44" s="10">
        <v>34.884</v>
      </c>
      <c r="J44" s="7">
        <v>36.046999999999997</v>
      </c>
    </row>
    <row r="45" spans="2:10" x14ac:dyDescent="0.35">
      <c r="B45" s="4" t="s">
        <v>38</v>
      </c>
      <c r="C45" s="10">
        <v>65</v>
      </c>
      <c r="D45" s="10">
        <v>14</v>
      </c>
      <c r="E45" s="10">
        <v>65</v>
      </c>
      <c r="F45" s="7">
        <v>92</v>
      </c>
      <c r="G45" s="10">
        <v>27.542000000000002</v>
      </c>
      <c r="H45" s="10">
        <v>5.9320000000000004</v>
      </c>
      <c r="I45" s="10">
        <v>27.542000000000002</v>
      </c>
      <c r="J45" s="7">
        <v>38.982999999999997</v>
      </c>
    </row>
    <row r="46" spans="2:10" x14ac:dyDescent="0.35">
      <c r="B46" s="13" t="s">
        <v>7</v>
      </c>
      <c r="C46" s="15">
        <v>80</v>
      </c>
      <c r="D46" s="15">
        <v>24</v>
      </c>
      <c r="E46" s="15">
        <v>95</v>
      </c>
      <c r="F46" s="14">
        <v>123</v>
      </c>
      <c r="G46" s="15"/>
      <c r="H46" s="15"/>
      <c r="I46" s="15"/>
      <c r="J46" s="14"/>
    </row>
    <row r="48" spans="2:10" x14ac:dyDescent="0.35">
      <c r="B48" s="31" t="s">
        <v>103</v>
      </c>
      <c r="C48" s="32"/>
      <c r="D48" s="32"/>
      <c r="E48" s="32"/>
      <c r="F48" s="33"/>
      <c r="G48" s="32"/>
      <c r="H48" s="32"/>
      <c r="I48" s="32"/>
      <c r="J48" s="33"/>
    </row>
    <row r="49" spans="2:10" x14ac:dyDescent="0.35">
      <c r="B49" s="11"/>
      <c r="C49" s="34" t="s">
        <v>3</v>
      </c>
      <c r="D49" s="34"/>
      <c r="E49" s="34"/>
      <c r="F49" s="35"/>
      <c r="G49" s="34" t="s">
        <v>8</v>
      </c>
      <c r="H49" s="34"/>
      <c r="I49" s="34"/>
      <c r="J49" s="35"/>
    </row>
    <row r="50" spans="2:10" x14ac:dyDescent="0.35">
      <c r="B50" s="12" t="s">
        <v>39</v>
      </c>
      <c r="C50" s="16" t="s">
        <v>99</v>
      </c>
      <c r="D50" s="16" t="s">
        <v>4</v>
      </c>
      <c r="E50" s="16" t="s">
        <v>69</v>
      </c>
      <c r="F50" s="17" t="s">
        <v>100</v>
      </c>
      <c r="G50" s="16" t="s">
        <v>101</v>
      </c>
      <c r="H50" s="16" t="s">
        <v>21</v>
      </c>
      <c r="I50" s="16" t="s">
        <v>70</v>
      </c>
      <c r="J50" s="17" t="s">
        <v>102</v>
      </c>
    </row>
    <row r="51" spans="2:10" x14ac:dyDescent="0.35">
      <c r="B51" s="4" t="s">
        <v>40</v>
      </c>
      <c r="C51" s="10">
        <v>14</v>
      </c>
      <c r="D51" s="10">
        <v>5</v>
      </c>
      <c r="E51" s="10">
        <v>8</v>
      </c>
      <c r="F51" s="7">
        <v>18</v>
      </c>
      <c r="G51" s="10">
        <v>31.111000000000001</v>
      </c>
      <c r="H51" s="10">
        <v>11.111000000000001</v>
      </c>
      <c r="I51" s="10">
        <v>17.777999999999999</v>
      </c>
      <c r="J51" s="7">
        <v>40</v>
      </c>
    </row>
    <row r="52" spans="2:10" x14ac:dyDescent="0.35">
      <c r="B52" s="4" t="s">
        <v>41</v>
      </c>
      <c r="C52" s="10">
        <v>66</v>
      </c>
      <c r="D52" s="10">
        <v>19</v>
      </c>
      <c r="E52" s="10">
        <v>87</v>
      </c>
      <c r="F52" s="7">
        <v>105</v>
      </c>
      <c r="G52" s="10">
        <v>23.827000000000002</v>
      </c>
      <c r="H52" s="10">
        <v>6.859</v>
      </c>
      <c r="I52" s="10">
        <v>31.408000000000001</v>
      </c>
      <c r="J52" s="7">
        <v>37.905999999999999</v>
      </c>
    </row>
    <row r="53" spans="2:10" x14ac:dyDescent="0.35">
      <c r="B53" s="13" t="s">
        <v>7</v>
      </c>
      <c r="C53" s="15">
        <v>80</v>
      </c>
      <c r="D53" s="15">
        <v>24</v>
      </c>
      <c r="E53" s="15">
        <v>95</v>
      </c>
      <c r="F53" s="14">
        <v>123</v>
      </c>
      <c r="G53" s="15"/>
      <c r="H53" s="15"/>
      <c r="I53" s="15"/>
      <c r="J53" s="14"/>
    </row>
  </sheetData>
  <mergeCells count="18">
    <mergeCell ref="B11:J11"/>
    <mergeCell ref="C12:F12"/>
    <mergeCell ref="G12:J12"/>
    <mergeCell ref="B18:J18"/>
    <mergeCell ref="C19:F19"/>
    <mergeCell ref="G19:J19"/>
    <mergeCell ref="B26:J26"/>
    <mergeCell ref="C27:F27"/>
    <mergeCell ref="G27:J27"/>
    <mergeCell ref="B33:J33"/>
    <mergeCell ref="C34:F34"/>
    <mergeCell ref="G34:J34"/>
    <mergeCell ref="B41:J41"/>
    <mergeCell ref="C42:F42"/>
    <mergeCell ref="G42:J42"/>
    <mergeCell ref="B48:J48"/>
    <mergeCell ref="C49:F49"/>
    <mergeCell ref="G49:J49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55"/>
  <sheetViews>
    <sheetView workbookViewId="0"/>
  </sheetViews>
  <sheetFormatPr defaultColWidth="11.36328125" defaultRowHeight="14.5" x14ac:dyDescent="0.35"/>
  <sheetData>
    <row r="1" spans="1:10" x14ac:dyDescent="0.35">
      <c r="A1" s="1" t="s">
        <v>104</v>
      </c>
    </row>
    <row r="2" spans="1:10" x14ac:dyDescent="0.35">
      <c r="A2" s="18" t="str">
        <f>HYPERLINK("#'Contents'!A1", "Contents")</f>
        <v>Contents</v>
      </c>
      <c r="B2" s="18" t="str">
        <f>HYPERLINK("#'Sheet.14'!A1", "Sheet.14")</f>
        <v>Sheet.14</v>
      </c>
      <c r="C2" s="19" t="str">
        <f>HYPERLINK("#'Sheet.16'!A1", "Sheet.16")</f>
        <v>Sheet.16</v>
      </c>
    </row>
    <row r="4" spans="1:10" x14ac:dyDescent="0.35">
      <c r="B4" s="3" t="s">
        <v>68</v>
      </c>
      <c r="C4" s="2" t="s">
        <v>3</v>
      </c>
      <c r="D4" s="5" t="s">
        <v>8</v>
      </c>
    </row>
    <row r="5" spans="1:10" x14ac:dyDescent="0.35">
      <c r="B5" s="4" t="s">
        <v>99</v>
      </c>
      <c r="C5" s="10">
        <v>115</v>
      </c>
      <c r="D5" s="7">
        <v>27.844999999999999</v>
      </c>
    </row>
    <row r="6" spans="1:10" x14ac:dyDescent="0.35">
      <c r="B6" s="4" t="s">
        <v>4</v>
      </c>
      <c r="C6" s="10">
        <v>38</v>
      </c>
      <c r="D6" s="7">
        <v>9.2010000000000005</v>
      </c>
    </row>
    <row r="7" spans="1:10" x14ac:dyDescent="0.35">
      <c r="B7" s="4" t="s">
        <v>69</v>
      </c>
      <c r="C7" s="10">
        <v>152</v>
      </c>
      <c r="D7" s="7">
        <v>36.804000000000002</v>
      </c>
    </row>
    <row r="8" spans="1:10" x14ac:dyDescent="0.35">
      <c r="B8" s="4" t="s">
        <v>100</v>
      </c>
      <c r="C8" s="10">
        <v>108</v>
      </c>
      <c r="D8" s="7">
        <v>26.15</v>
      </c>
    </row>
    <row r="9" spans="1:10" x14ac:dyDescent="0.35">
      <c r="B9" s="13" t="s">
        <v>7</v>
      </c>
      <c r="C9" s="20">
        <v>413</v>
      </c>
      <c r="D9" s="21"/>
    </row>
    <row r="11" spans="1:10" x14ac:dyDescent="0.35">
      <c r="B11" s="31" t="s">
        <v>104</v>
      </c>
      <c r="C11" s="32"/>
      <c r="D11" s="32"/>
      <c r="E11" s="32"/>
      <c r="F11" s="33"/>
      <c r="G11" s="32"/>
      <c r="H11" s="32"/>
      <c r="I11" s="32"/>
      <c r="J11" s="33"/>
    </row>
    <row r="12" spans="1:10" x14ac:dyDescent="0.35">
      <c r="B12" s="11"/>
      <c r="C12" s="34" t="s">
        <v>3</v>
      </c>
      <c r="D12" s="34"/>
      <c r="E12" s="34"/>
      <c r="F12" s="35"/>
      <c r="G12" s="34" t="s">
        <v>8</v>
      </c>
      <c r="H12" s="34"/>
      <c r="I12" s="34"/>
      <c r="J12" s="35"/>
    </row>
    <row r="13" spans="1:10" x14ac:dyDescent="0.35">
      <c r="B13" s="12" t="s">
        <v>20</v>
      </c>
      <c r="C13" s="16" t="s">
        <v>99</v>
      </c>
      <c r="D13" s="16" t="s">
        <v>4</v>
      </c>
      <c r="E13" s="16" t="s">
        <v>69</v>
      </c>
      <c r="F13" s="17" t="s">
        <v>100</v>
      </c>
      <c r="G13" s="16" t="s">
        <v>101</v>
      </c>
      <c r="H13" s="16" t="s">
        <v>21</v>
      </c>
      <c r="I13" s="16" t="s">
        <v>70</v>
      </c>
      <c r="J13" s="17" t="s">
        <v>102</v>
      </c>
    </row>
    <row r="14" spans="1:10" x14ac:dyDescent="0.35">
      <c r="B14" s="4" t="s">
        <v>24</v>
      </c>
      <c r="C14" s="10">
        <v>48</v>
      </c>
      <c r="D14" s="10">
        <v>16</v>
      </c>
      <c r="E14" s="10">
        <v>43</v>
      </c>
      <c r="F14" s="7">
        <v>37</v>
      </c>
      <c r="G14" s="10">
        <v>33.332999999999998</v>
      </c>
      <c r="H14" s="10">
        <v>11.111000000000001</v>
      </c>
      <c r="I14" s="10">
        <v>29.861000000000001</v>
      </c>
      <c r="J14" s="7">
        <v>25.693999999999999</v>
      </c>
    </row>
    <row r="15" spans="1:10" x14ac:dyDescent="0.35">
      <c r="B15" s="4" t="s">
        <v>25</v>
      </c>
      <c r="C15" s="10">
        <v>34</v>
      </c>
      <c r="D15" s="10">
        <v>16</v>
      </c>
      <c r="E15" s="10">
        <v>48</v>
      </c>
      <c r="F15" s="7">
        <v>33</v>
      </c>
      <c r="G15" s="10">
        <v>25.954000000000001</v>
      </c>
      <c r="H15" s="10">
        <v>12.214</v>
      </c>
      <c r="I15" s="10">
        <v>36.640999999999998</v>
      </c>
      <c r="J15" s="7">
        <v>25.190999999999999</v>
      </c>
    </row>
    <row r="16" spans="1:10" x14ac:dyDescent="0.35">
      <c r="B16" s="4" t="s">
        <v>57</v>
      </c>
      <c r="C16" s="10">
        <v>33</v>
      </c>
      <c r="D16" s="10">
        <v>6</v>
      </c>
      <c r="E16" s="10">
        <v>61</v>
      </c>
      <c r="F16" s="7">
        <v>38</v>
      </c>
      <c r="G16" s="10">
        <v>23.913</v>
      </c>
      <c r="H16" s="10">
        <v>4.3479999999999999</v>
      </c>
      <c r="I16" s="10">
        <v>44.203000000000003</v>
      </c>
      <c r="J16" s="7">
        <v>27.536000000000001</v>
      </c>
    </row>
    <row r="17" spans="2:10" x14ac:dyDescent="0.35">
      <c r="B17" s="13" t="s">
        <v>7</v>
      </c>
      <c r="C17" s="15">
        <v>115</v>
      </c>
      <c r="D17" s="15">
        <v>38</v>
      </c>
      <c r="E17" s="15">
        <v>152</v>
      </c>
      <c r="F17" s="14">
        <v>108</v>
      </c>
      <c r="G17" s="15"/>
      <c r="H17" s="15"/>
      <c r="I17" s="15"/>
      <c r="J17" s="14"/>
    </row>
    <row r="19" spans="2:10" x14ac:dyDescent="0.35">
      <c r="B19" s="31" t="s">
        <v>104</v>
      </c>
      <c r="C19" s="32"/>
      <c r="D19" s="32"/>
      <c r="E19" s="32"/>
      <c r="F19" s="33"/>
      <c r="G19" s="32"/>
      <c r="H19" s="32"/>
      <c r="I19" s="32"/>
      <c r="J19" s="33"/>
    </row>
    <row r="20" spans="2:10" x14ac:dyDescent="0.35">
      <c r="B20" s="11"/>
      <c r="C20" s="34" t="s">
        <v>3</v>
      </c>
      <c r="D20" s="34"/>
      <c r="E20" s="34"/>
      <c r="F20" s="35"/>
      <c r="G20" s="34" t="s">
        <v>8</v>
      </c>
      <c r="H20" s="34"/>
      <c r="I20" s="34"/>
      <c r="J20" s="35"/>
    </row>
    <row r="21" spans="2:10" x14ac:dyDescent="0.35">
      <c r="B21" s="12" t="s">
        <v>26</v>
      </c>
      <c r="C21" s="16" t="s">
        <v>99</v>
      </c>
      <c r="D21" s="16" t="s">
        <v>4</v>
      </c>
      <c r="E21" s="16" t="s">
        <v>69</v>
      </c>
      <c r="F21" s="17" t="s">
        <v>100</v>
      </c>
      <c r="G21" s="16" t="s">
        <v>101</v>
      </c>
      <c r="H21" s="16" t="s">
        <v>21</v>
      </c>
      <c r="I21" s="16" t="s">
        <v>70</v>
      </c>
      <c r="J21" s="17" t="s">
        <v>102</v>
      </c>
    </row>
    <row r="22" spans="2:10" x14ac:dyDescent="0.35">
      <c r="B22" s="4" t="s">
        <v>27</v>
      </c>
      <c r="C22" s="10">
        <v>47</v>
      </c>
      <c r="D22" s="10">
        <v>14</v>
      </c>
      <c r="E22" s="10">
        <v>73</v>
      </c>
      <c r="F22" s="7">
        <v>50</v>
      </c>
      <c r="G22" s="10">
        <v>25.542999999999999</v>
      </c>
      <c r="H22" s="10">
        <v>7.609</v>
      </c>
      <c r="I22" s="10">
        <v>39.673999999999999</v>
      </c>
      <c r="J22" s="7">
        <v>27.173999999999999</v>
      </c>
    </row>
    <row r="23" spans="2:10" x14ac:dyDescent="0.35">
      <c r="B23" s="4" t="s">
        <v>28</v>
      </c>
      <c r="C23" s="10">
        <v>55</v>
      </c>
      <c r="D23" s="10">
        <v>13</v>
      </c>
      <c r="E23" s="10">
        <v>65</v>
      </c>
      <c r="F23" s="7">
        <v>44</v>
      </c>
      <c r="G23" s="10">
        <v>31.073</v>
      </c>
      <c r="H23" s="10">
        <v>7.3449999999999998</v>
      </c>
      <c r="I23" s="10">
        <v>36.722999999999999</v>
      </c>
      <c r="J23" s="7">
        <v>24.859000000000002</v>
      </c>
    </row>
    <row r="24" spans="2:10" x14ac:dyDescent="0.35">
      <c r="B24" s="4" t="s">
        <v>29</v>
      </c>
      <c r="C24" s="10">
        <v>13</v>
      </c>
      <c r="D24" s="10">
        <v>11</v>
      </c>
      <c r="E24" s="10">
        <v>12</v>
      </c>
      <c r="F24" s="7">
        <v>14</v>
      </c>
      <c r="G24" s="10">
        <v>26</v>
      </c>
      <c r="H24" s="10">
        <v>22</v>
      </c>
      <c r="I24" s="10">
        <v>24</v>
      </c>
      <c r="J24" s="7">
        <v>28</v>
      </c>
    </row>
    <row r="25" spans="2:10" x14ac:dyDescent="0.35">
      <c r="B25" s="13" t="s">
        <v>7</v>
      </c>
      <c r="C25" s="15">
        <v>115</v>
      </c>
      <c r="D25" s="15">
        <v>38</v>
      </c>
      <c r="E25" s="15">
        <v>150</v>
      </c>
      <c r="F25" s="14">
        <v>108</v>
      </c>
      <c r="G25" s="15"/>
      <c r="H25" s="15"/>
      <c r="I25" s="15"/>
      <c r="J25" s="14"/>
    </row>
    <row r="27" spans="2:10" x14ac:dyDescent="0.35">
      <c r="B27" s="31" t="s">
        <v>104</v>
      </c>
      <c r="C27" s="32"/>
      <c r="D27" s="32"/>
      <c r="E27" s="32"/>
      <c r="F27" s="33"/>
      <c r="G27" s="32"/>
      <c r="H27" s="32"/>
      <c r="I27" s="32"/>
      <c r="J27" s="33"/>
    </row>
    <row r="28" spans="2:10" x14ac:dyDescent="0.35">
      <c r="B28" s="11"/>
      <c r="C28" s="34" t="s">
        <v>3</v>
      </c>
      <c r="D28" s="34"/>
      <c r="E28" s="34"/>
      <c r="F28" s="35"/>
      <c r="G28" s="34" t="s">
        <v>8</v>
      </c>
      <c r="H28" s="34"/>
      <c r="I28" s="34"/>
      <c r="J28" s="35"/>
    </row>
    <row r="29" spans="2:10" x14ac:dyDescent="0.35">
      <c r="B29" s="12" t="s">
        <v>30</v>
      </c>
      <c r="C29" s="16" t="s">
        <v>99</v>
      </c>
      <c r="D29" s="16" t="s">
        <v>4</v>
      </c>
      <c r="E29" s="16" t="s">
        <v>69</v>
      </c>
      <c r="F29" s="17" t="s">
        <v>100</v>
      </c>
      <c r="G29" s="16" t="s">
        <v>101</v>
      </c>
      <c r="H29" s="16" t="s">
        <v>21</v>
      </c>
      <c r="I29" s="16" t="s">
        <v>70</v>
      </c>
      <c r="J29" s="17" t="s">
        <v>102</v>
      </c>
    </row>
    <row r="30" spans="2:10" x14ac:dyDescent="0.35">
      <c r="B30" s="4" t="s">
        <v>31</v>
      </c>
      <c r="C30" s="10">
        <v>53</v>
      </c>
      <c r="D30" s="10">
        <v>14</v>
      </c>
      <c r="E30" s="10">
        <v>57</v>
      </c>
      <c r="F30" s="7">
        <v>48</v>
      </c>
      <c r="G30" s="10">
        <v>30.814</v>
      </c>
      <c r="H30" s="10">
        <v>8.14</v>
      </c>
      <c r="I30" s="10">
        <v>33.14</v>
      </c>
      <c r="J30" s="7">
        <v>27.907</v>
      </c>
    </row>
    <row r="31" spans="2:10" x14ac:dyDescent="0.35">
      <c r="B31" s="4" t="s">
        <v>32</v>
      </c>
      <c r="C31" s="10">
        <v>36</v>
      </c>
      <c r="D31" s="10">
        <v>20</v>
      </c>
      <c r="E31" s="10">
        <v>53</v>
      </c>
      <c r="F31" s="7">
        <v>37</v>
      </c>
      <c r="G31" s="10">
        <v>24.658000000000001</v>
      </c>
      <c r="H31" s="10">
        <v>13.699</v>
      </c>
      <c r="I31" s="10">
        <v>36.301000000000002</v>
      </c>
      <c r="J31" s="7">
        <v>25.341999999999999</v>
      </c>
    </row>
    <row r="32" spans="2:10" x14ac:dyDescent="0.35">
      <c r="B32" s="4" t="s">
        <v>58</v>
      </c>
      <c r="C32" s="10">
        <v>26</v>
      </c>
      <c r="D32" s="10">
        <v>4</v>
      </c>
      <c r="E32" s="10">
        <v>40</v>
      </c>
      <c r="F32" s="7">
        <v>23</v>
      </c>
      <c r="G32" s="10">
        <v>27.957000000000001</v>
      </c>
      <c r="H32" s="10">
        <v>4.3010000000000002</v>
      </c>
      <c r="I32" s="10">
        <v>43.011000000000003</v>
      </c>
      <c r="J32" s="7">
        <v>24.731000000000002</v>
      </c>
    </row>
    <row r="33" spans="2:10" x14ac:dyDescent="0.35">
      <c r="B33" s="13" t="s">
        <v>7</v>
      </c>
      <c r="C33" s="15">
        <v>115</v>
      </c>
      <c r="D33" s="15">
        <v>38</v>
      </c>
      <c r="E33" s="15">
        <v>150</v>
      </c>
      <c r="F33" s="14">
        <v>108</v>
      </c>
      <c r="G33" s="15"/>
      <c r="H33" s="15"/>
      <c r="I33" s="15"/>
      <c r="J33" s="14"/>
    </row>
    <row r="35" spans="2:10" x14ac:dyDescent="0.35">
      <c r="B35" s="31" t="s">
        <v>104</v>
      </c>
      <c r="C35" s="32"/>
      <c r="D35" s="32"/>
      <c r="E35" s="32"/>
      <c r="F35" s="33"/>
      <c r="G35" s="32"/>
      <c r="H35" s="32"/>
      <c r="I35" s="32"/>
      <c r="J35" s="33"/>
    </row>
    <row r="36" spans="2:10" x14ac:dyDescent="0.35">
      <c r="B36" s="11"/>
      <c r="C36" s="34" t="s">
        <v>3</v>
      </c>
      <c r="D36" s="34"/>
      <c r="E36" s="34"/>
      <c r="F36" s="35"/>
      <c r="G36" s="34" t="s">
        <v>8</v>
      </c>
      <c r="H36" s="34"/>
      <c r="I36" s="34"/>
      <c r="J36" s="35"/>
    </row>
    <row r="37" spans="2:10" x14ac:dyDescent="0.35">
      <c r="B37" s="12" t="s">
        <v>33</v>
      </c>
      <c r="C37" s="16" t="s">
        <v>99</v>
      </c>
      <c r="D37" s="16" t="s">
        <v>4</v>
      </c>
      <c r="E37" s="16" t="s">
        <v>69</v>
      </c>
      <c r="F37" s="17" t="s">
        <v>100</v>
      </c>
      <c r="G37" s="16" t="s">
        <v>101</v>
      </c>
      <c r="H37" s="16" t="s">
        <v>21</v>
      </c>
      <c r="I37" s="16" t="s">
        <v>70</v>
      </c>
      <c r="J37" s="17" t="s">
        <v>102</v>
      </c>
    </row>
    <row r="38" spans="2:10" x14ac:dyDescent="0.35">
      <c r="B38" s="4" t="s">
        <v>34</v>
      </c>
      <c r="C38" s="10">
        <v>66</v>
      </c>
      <c r="D38" s="10">
        <v>16</v>
      </c>
      <c r="E38" s="10">
        <v>82</v>
      </c>
      <c r="F38" s="7">
        <v>65</v>
      </c>
      <c r="G38" s="10">
        <v>28.821000000000002</v>
      </c>
      <c r="H38" s="10">
        <v>6.9870000000000001</v>
      </c>
      <c r="I38" s="10">
        <v>35.808</v>
      </c>
      <c r="J38" s="7">
        <v>28.384</v>
      </c>
    </row>
    <row r="39" spans="2:10" x14ac:dyDescent="0.35">
      <c r="B39" s="4" t="s">
        <v>35</v>
      </c>
      <c r="C39" s="10">
        <v>36</v>
      </c>
      <c r="D39" s="10">
        <v>17</v>
      </c>
      <c r="E39" s="10">
        <v>56</v>
      </c>
      <c r="F39" s="7">
        <v>29</v>
      </c>
      <c r="G39" s="10">
        <v>26.087</v>
      </c>
      <c r="H39" s="10">
        <v>12.319000000000001</v>
      </c>
      <c r="I39" s="10">
        <v>40.58</v>
      </c>
      <c r="J39" s="7">
        <v>21.013999999999999</v>
      </c>
    </row>
    <row r="40" spans="2:10" x14ac:dyDescent="0.35">
      <c r="B40" s="4" t="s">
        <v>36</v>
      </c>
      <c r="C40" s="10">
        <v>13</v>
      </c>
      <c r="D40" s="10">
        <v>5</v>
      </c>
      <c r="E40" s="10">
        <v>12</v>
      </c>
      <c r="F40" s="7">
        <v>14</v>
      </c>
      <c r="G40" s="10">
        <v>29.545000000000002</v>
      </c>
      <c r="H40" s="10">
        <v>11.364000000000001</v>
      </c>
      <c r="I40" s="10">
        <v>27.273</v>
      </c>
      <c r="J40" s="7">
        <v>31.818000000000001</v>
      </c>
    </row>
    <row r="41" spans="2:10" x14ac:dyDescent="0.35">
      <c r="B41" s="13" t="s">
        <v>7</v>
      </c>
      <c r="C41" s="15">
        <v>115</v>
      </c>
      <c r="D41" s="15">
        <v>38</v>
      </c>
      <c r="E41" s="15">
        <v>150</v>
      </c>
      <c r="F41" s="14">
        <v>108</v>
      </c>
      <c r="G41" s="15"/>
      <c r="H41" s="15"/>
      <c r="I41" s="15"/>
      <c r="J41" s="14"/>
    </row>
    <row r="43" spans="2:10" x14ac:dyDescent="0.35">
      <c r="B43" s="31" t="s">
        <v>104</v>
      </c>
      <c r="C43" s="32"/>
      <c r="D43" s="32"/>
      <c r="E43" s="32"/>
      <c r="F43" s="33"/>
      <c r="G43" s="32"/>
      <c r="H43" s="32"/>
      <c r="I43" s="32"/>
      <c r="J43" s="33"/>
    </row>
    <row r="44" spans="2:10" x14ac:dyDescent="0.35">
      <c r="B44" s="11"/>
      <c r="C44" s="34" t="s">
        <v>3</v>
      </c>
      <c r="D44" s="34"/>
      <c r="E44" s="34"/>
      <c r="F44" s="35"/>
      <c r="G44" s="34" t="s">
        <v>8</v>
      </c>
      <c r="H44" s="34"/>
      <c r="I44" s="34"/>
      <c r="J44" s="35"/>
    </row>
    <row r="45" spans="2:10" x14ac:dyDescent="0.35">
      <c r="B45" s="12" t="s">
        <v>37</v>
      </c>
      <c r="C45" s="16" t="s">
        <v>99</v>
      </c>
      <c r="D45" s="16" t="s">
        <v>4</v>
      </c>
      <c r="E45" s="16" t="s">
        <v>69</v>
      </c>
      <c r="F45" s="17" t="s">
        <v>100</v>
      </c>
      <c r="G45" s="16" t="s">
        <v>101</v>
      </c>
      <c r="H45" s="16" t="s">
        <v>21</v>
      </c>
      <c r="I45" s="16" t="s">
        <v>70</v>
      </c>
      <c r="J45" s="17" t="s">
        <v>102</v>
      </c>
    </row>
    <row r="46" spans="2:10" x14ac:dyDescent="0.35">
      <c r="B46" s="4" t="s">
        <v>37</v>
      </c>
      <c r="C46" s="10">
        <v>20</v>
      </c>
      <c r="D46" s="10">
        <v>15</v>
      </c>
      <c r="E46" s="10">
        <v>32</v>
      </c>
      <c r="F46" s="7">
        <v>30</v>
      </c>
      <c r="G46" s="10">
        <v>20.619</v>
      </c>
      <c r="H46" s="10">
        <v>15.464</v>
      </c>
      <c r="I46" s="10">
        <v>32.99</v>
      </c>
      <c r="J46" s="7">
        <v>30.928000000000001</v>
      </c>
    </row>
    <row r="47" spans="2:10" x14ac:dyDescent="0.35">
      <c r="B47" s="4" t="s">
        <v>38</v>
      </c>
      <c r="C47" s="10">
        <v>95</v>
      </c>
      <c r="D47" s="10">
        <v>23</v>
      </c>
      <c r="E47" s="10">
        <v>118</v>
      </c>
      <c r="F47" s="7">
        <v>78</v>
      </c>
      <c r="G47" s="10">
        <v>30.254999999999999</v>
      </c>
      <c r="H47" s="10">
        <v>7.3250000000000002</v>
      </c>
      <c r="I47" s="10">
        <v>37.58</v>
      </c>
      <c r="J47" s="7">
        <v>24.841000000000001</v>
      </c>
    </row>
    <row r="48" spans="2:10" x14ac:dyDescent="0.35">
      <c r="B48" s="13" t="s">
        <v>7</v>
      </c>
      <c r="C48" s="15">
        <v>115</v>
      </c>
      <c r="D48" s="15">
        <v>38</v>
      </c>
      <c r="E48" s="15">
        <v>150</v>
      </c>
      <c r="F48" s="14">
        <v>108</v>
      </c>
      <c r="G48" s="15"/>
      <c r="H48" s="15"/>
      <c r="I48" s="15"/>
      <c r="J48" s="14"/>
    </row>
    <row r="50" spans="2:10" x14ac:dyDescent="0.35">
      <c r="B50" s="31" t="s">
        <v>104</v>
      </c>
      <c r="C50" s="32"/>
      <c r="D50" s="32"/>
      <c r="E50" s="32"/>
      <c r="F50" s="33"/>
      <c r="G50" s="32"/>
      <c r="H50" s="32"/>
      <c r="I50" s="32"/>
      <c r="J50" s="33"/>
    </row>
    <row r="51" spans="2:10" x14ac:dyDescent="0.35">
      <c r="B51" s="11"/>
      <c r="C51" s="34" t="s">
        <v>3</v>
      </c>
      <c r="D51" s="34"/>
      <c r="E51" s="34"/>
      <c r="F51" s="35"/>
      <c r="G51" s="34" t="s">
        <v>8</v>
      </c>
      <c r="H51" s="34"/>
      <c r="I51" s="34"/>
      <c r="J51" s="35"/>
    </row>
    <row r="52" spans="2:10" x14ac:dyDescent="0.35">
      <c r="B52" s="12" t="s">
        <v>39</v>
      </c>
      <c r="C52" s="16" t="s">
        <v>99</v>
      </c>
      <c r="D52" s="16" t="s">
        <v>4</v>
      </c>
      <c r="E52" s="16" t="s">
        <v>69</v>
      </c>
      <c r="F52" s="17" t="s">
        <v>100</v>
      </c>
      <c r="G52" s="16" t="s">
        <v>101</v>
      </c>
      <c r="H52" s="16" t="s">
        <v>21</v>
      </c>
      <c r="I52" s="16" t="s">
        <v>70</v>
      </c>
      <c r="J52" s="17" t="s">
        <v>102</v>
      </c>
    </row>
    <row r="53" spans="2:10" x14ac:dyDescent="0.35">
      <c r="B53" s="4" t="s">
        <v>40</v>
      </c>
      <c r="C53" s="10">
        <v>19</v>
      </c>
      <c r="D53" s="10">
        <v>6</v>
      </c>
      <c r="E53" s="10">
        <v>20</v>
      </c>
      <c r="F53" s="7">
        <v>11</v>
      </c>
      <c r="G53" s="10">
        <v>33.929000000000002</v>
      </c>
      <c r="H53" s="10">
        <v>10.714</v>
      </c>
      <c r="I53" s="10">
        <v>35.713999999999999</v>
      </c>
      <c r="J53" s="7">
        <v>19.643000000000001</v>
      </c>
    </row>
    <row r="54" spans="2:10" x14ac:dyDescent="0.35">
      <c r="B54" s="4" t="s">
        <v>41</v>
      </c>
      <c r="C54" s="10">
        <v>96</v>
      </c>
      <c r="D54" s="10">
        <v>32</v>
      </c>
      <c r="E54" s="10">
        <v>130</v>
      </c>
      <c r="F54" s="7">
        <v>97</v>
      </c>
      <c r="G54" s="10">
        <v>27.042000000000002</v>
      </c>
      <c r="H54" s="10">
        <v>9.0139999999999993</v>
      </c>
      <c r="I54" s="10">
        <v>36.619999999999997</v>
      </c>
      <c r="J54" s="7">
        <v>27.324000000000002</v>
      </c>
    </row>
    <row r="55" spans="2:10" x14ac:dyDescent="0.35">
      <c r="B55" s="13" t="s">
        <v>7</v>
      </c>
      <c r="C55" s="15">
        <v>115</v>
      </c>
      <c r="D55" s="15">
        <v>38</v>
      </c>
      <c r="E55" s="15">
        <v>150</v>
      </c>
      <c r="F55" s="14">
        <v>108</v>
      </c>
      <c r="G55" s="15"/>
      <c r="H55" s="15"/>
      <c r="I55" s="15"/>
      <c r="J55" s="14"/>
    </row>
  </sheetData>
  <mergeCells count="18">
    <mergeCell ref="B11:J11"/>
    <mergeCell ref="C12:F12"/>
    <mergeCell ref="G12:J12"/>
    <mergeCell ref="B19:J19"/>
    <mergeCell ref="C20:F20"/>
    <mergeCell ref="G20:J20"/>
    <mergeCell ref="B27:J27"/>
    <mergeCell ref="C28:F28"/>
    <mergeCell ref="G28:J28"/>
    <mergeCell ref="B35:J35"/>
    <mergeCell ref="C36:F36"/>
    <mergeCell ref="G36:J36"/>
    <mergeCell ref="B43:J43"/>
    <mergeCell ref="C44:F44"/>
    <mergeCell ref="G44:J44"/>
    <mergeCell ref="B50:J50"/>
    <mergeCell ref="C51:F51"/>
    <mergeCell ref="G51:J51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4"/>
  <sheetViews>
    <sheetView workbookViewId="0"/>
  </sheetViews>
  <sheetFormatPr defaultColWidth="11.36328125" defaultRowHeight="14.5" x14ac:dyDescent="0.35"/>
  <sheetData>
    <row r="1" spans="1:12" x14ac:dyDescent="0.35">
      <c r="A1" s="1" t="s">
        <v>105</v>
      </c>
    </row>
    <row r="2" spans="1:12" x14ac:dyDescent="0.35">
      <c r="A2" s="18" t="str">
        <f>HYPERLINK("#'Contents'!A1", "Contents")</f>
        <v>Contents</v>
      </c>
      <c r="B2" s="18" t="str">
        <f>HYPERLINK("#'Sheet.15'!A1", "Sheet.15")</f>
        <v>Sheet.15</v>
      </c>
      <c r="C2" s="19" t="str">
        <f>HYPERLINK("#'Sheet.17'!A1", "Sheet.17")</f>
        <v>Sheet.17</v>
      </c>
    </row>
    <row r="4" spans="1:12" x14ac:dyDescent="0.35">
      <c r="B4" s="3" t="s">
        <v>68</v>
      </c>
      <c r="C4" s="2" t="s">
        <v>3</v>
      </c>
      <c r="D4" s="5" t="s">
        <v>8</v>
      </c>
    </row>
    <row r="5" spans="1:12" x14ac:dyDescent="0.35">
      <c r="B5" s="4" t="s">
        <v>106</v>
      </c>
      <c r="C5" s="10">
        <v>3</v>
      </c>
      <c r="D5" s="7">
        <v>1.1719999999999999</v>
      </c>
    </row>
    <row r="6" spans="1:12" x14ac:dyDescent="0.35">
      <c r="B6" s="4" t="s">
        <v>107</v>
      </c>
      <c r="C6" s="10">
        <v>17</v>
      </c>
      <c r="D6" s="7">
        <v>6.641</v>
      </c>
    </row>
    <row r="7" spans="1:12" x14ac:dyDescent="0.35">
      <c r="B7" s="4" t="s">
        <v>108</v>
      </c>
      <c r="C7" s="10">
        <v>105</v>
      </c>
      <c r="D7" s="7">
        <v>41.015999999999998</v>
      </c>
    </row>
    <row r="8" spans="1:12" x14ac:dyDescent="0.35">
      <c r="B8" s="4" t="s">
        <v>109</v>
      </c>
      <c r="C8" s="10">
        <v>11</v>
      </c>
      <c r="D8" s="7">
        <v>4.2969999999999997</v>
      </c>
    </row>
    <row r="9" spans="1:12" x14ac:dyDescent="0.35">
      <c r="B9" s="4" t="s">
        <v>110</v>
      </c>
      <c r="C9" s="10">
        <v>120</v>
      </c>
      <c r="D9" s="7">
        <v>46.875</v>
      </c>
    </row>
    <row r="10" spans="1:12" x14ac:dyDescent="0.35">
      <c r="B10" s="13" t="s">
        <v>7</v>
      </c>
      <c r="C10" s="20">
        <v>256</v>
      </c>
      <c r="D10" s="21"/>
    </row>
    <row r="12" spans="1:12" x14ac:dyDescent="0.35">
      <c r="B12" s="31" t="s">
        <v>105</v>
      </c>
      <c r="C12" s="32"/>
      <c r="D12" s="32"/>
      <c r="E12" s="32"/>
      <c r="F12" s="32"/>
      <c r="G12" s="33"/>
      <c r="H12" s="32"/>
      <c r="I12" s="32"/>
      <c r="J12" s="32"/>
      <c r="K12" s="32"/>
      <c r="L12" s="33"/>
    </row>
    <row r="13" spans="1:12" x14ac:dyDescent="0.35">
      <c r="B13" s="11"/>
      <c r="C13" s="34" t="s">
        <v>3</v>
      </c>
      <c r="D13" s="34"/>
      <c r="E13" s="34"/>
      <c r="F13" s="34"/>
      <c r="G13" s="35"/>
      <c r="H13" s="34" t="s">
        <v>8</v>
      </c>
      <c r="I13" s="34"/>
      <c r="J13" s="34"/>
      <c r="K13" s="34"/>
      <c r="L13" s="35"/>
    </row>
    <row r="14" spans="1:12" x14ac:dyDescent="0.35">
      <c r="B14" s="12" t="s">
        <v>20</v>
      </c>
      <c r="C14" s="16" t="s">
        <v>106</v>
      </c>
      <c r="D14" s="16" t="s">
        <v>107</v>
      </c>
      <c r="E14" s="16" t="s">
        <v>108</v>
      </c>
      <c r="F14" s="16" t="s">
        <v>109</v>
      </c>
      <c r="G14" s="17" t="s">
        <v>110</v>
      </c>
      <c r="H14" s="16" t="s">
        <v>111</v>
      </c>
      <c r="I14" s="16" t="s">
        <v>112</v>
      </c>
      <c r="J14" s="16" t="s">
        <v>113</v>
      </c>
      <c r="K14" s="16" t="s">
        <v>114</v>
      </c>
      <c r="L14" s="17" t="s">
        <v>115</v>
      </c>
    </row>
    <row r="15" spans="1:12" x14ac:dyDescent="0.35">
      <c r="B15" s="4" t="s">
        <v>24</v>
      </c>
      <c r="C15" s="10">
        <v>1</v>
      </c>
      <c r="D15" s="10">
        <v>14</v>
      </c>
      <c r="E15" s="10">
        <v>44</v>
      </c>
      <c r="F15" s="10">
        <v>10</v>
      </c>
      <c r="G15" s="7">
        <v>54</v>
      </c>
      <c r="H15" s="10">
        <v>0.81299999999999994</v>
      </c>
      <c r="I15" s="10">
        <v>11.382</v>
      </c>
      <c r="J15" s="10">
        <v>35.771999999999998</v>
      </c>
      <c r="K15" s="10">
        <v>8.1300000000000008</v>
      </c>
      <c r="L15" s="7">
        <v>43.902000000000001</v>
      </c>
    </row>
    <row r="16" spans="1:12" x14ac:dyDescent="0.35">
      <c r="B16" s="4" t="s">
        <v>25</v>
      </c>
      <c r="C16" s="10">
        <v>2</v>
      </c>
      <c r="D16" s="10">
        <v>3</v>
      </c>
      <c r="E16" s="10">
        <v>61</v>
      </c>
      <c r="F16" s="10">
        <v>1</v>
      </c>
      <c r="G16" s="7">
        <v>66</v>
      </c>
      <c r="H16" s="10">
        <v>1.504</v>
      </c>
      <c r="I16" s="10">
        <v>2.2559999999999998</v>
      </c>
      <c r="J16" s="10">
        <v>45.865000000000002</v>
      </c>
      <c r="K16" s="10">
        <v>0.752</v>
      </c>
      <c r="L16" s="7">
        <v>49.624000000000002</v>
      </c>
    </row>
    <row r="17" spans="2:12" x14ac:dyDescent="0.35">
      <c r="B17" s="13" t="s">
        <v>7</v>
      </c>
      <c r="C17" s="15">
        <v>3</v>
      </c>
      <c r="D17" s="15">
        <v>17</v>
      </c>
      <c r="E17" s="15">
        <v>105</v>
      </c>
      <c r="F17" s="15">
        <v>11</v>
      </c>
      <c r="G17" s="14">
        <v>120</v>
      </c>
      <c r="H17" s="15"/>
      <c r="I17" s="15"/>
      <c r="J17" s="15"/>
      <c r="K17" s="15"/>
      <c r="L17" s="14"/>
    </row>
    <row r="19" spans="2:12" x14ac:dyDescent="0.35">
      <c r="B19" s="31" t="s">
        <v>105</v>
      </c>
      <c r="C19" s="32"/>
      <c r="D19" s="32"/>
      <c r="E19" s="32"/>
      <c r="F19" s="32"/>
      <c r="G19" s="33"/>
      <c r="H19" s="32"/>
      <c r="I19" s="32"/>
      <c r="J19" s="32"/>
      <c r="K19" s="32"/>
      <c r="L19" s="33"/>
    </row>
    <row r="20" spans="2:12" x14ac:dyDescent="0.35">
      <c r="B20" s="11"/>
      <c r="C20" s="34" t="s">
        <v>3</v>
      </c>
      <c r="D20" s="34"/>
      <c r="E20" s="34"/>
      <c r="F20" s="34"/>
      <c r="G20" s="35"/>
      <c r="H20" s="34" t="s">
        <v>8</v>
      </c>
      <c r="I20" s="34"/>
      <c r="J20" s="34"/>
      <c r="K20" s="34"/>
      <c r="L20" s="35"/>
    </row>
    <row r="21" spans="2:12" x14ac:dyDescent="0.35">
      <c r="B21" s="12" t="s">
        <v>26</v>
      </c>
      <c r="C21" s="16" t="s">
        <v>106</v>
      </c>
      <c r="D21" s="16" t="s">
        <v>107</v>
      </c>
      <c r="E21" s="16" t="s">
        <v>108</v>
      </c>
      <c r="F21" s="16" t="s">
        <v>109</v>
      </c>
      <c r="G21" s="17" t="s">
        <v>110</v>
      </c>
      <c r="H21" s="16" t="s">
        <v>111</v>
      </c>
      <c r="I21" s="16" t="s">
        <v>112</v>
      </c>
      <c r="J21" s="16" t="s">
        <v>113</v>
      </c>
      <c r="K21" s="16" t="s">
        <v>114</v>
      </c>
      <c r="L21" s="17" t="s">
        <v>115</v>
      </c>
    </row>
    <row r="22" spans="2:12" x14ac:dyDescent="0.35">
      <c r="B22" s="4" t="s">
        <v>27</v>
      </c>
      <c r="C22" s="10">
        <v>1</v>
      </c>
      <c r="D22" s="10">
        <v>8</v>
      </c>
      <c r="E22" s="10">
        <v>46</v>
      </c>
      <c r="F22" s="10">
        <v>11</v>
      </c>
      <c r="G22" s="7">
        <v>52</v>
      </c>
      <c r="H22" s="10">
        <v>0.84699999999999998</v>
      </c>
      <c r="I22" s="10">
        <v>6.78</v>
      </c>
      <c r="J22" s="10">
        <v>38.982999999999997</v>
      </c>
      <c r="K22" s="10">
        <v>9.3219999999999992</v>
      </c>
      <c r="L22" s="7">
        <v>44.067999999999998</v>
      </c>
    </row>
    <row r="23" spans="2:12" x14ac:dyDescent="0.35">
      <c r="B23" s="4" t="s">
        <v>28</v>
      </c>
      <c r="C23" s="10">
        <v>1</v>
      </c>
      <c r="D23" s="10">
        <v>5</v>
      </c>
      <c r="E23" s="10">
        <v>48</v>
      </c>
      <c r="F23" s="10">
        <v>0</v>
      </c>
      <c r="G23" s="7">
        <v>44</v>
      </c>
      <c r="H23" s="10">
        <v>1.02</v>
      </c>
      <c r="I23" s="10">
        <v>5.1020000000000003</v>
      </c>
      <c r="J23" s="10">
        <v>48.98</v>
      </c>
      <c r="K23" s="10">
        <v>0</v>
      </c>
      <c r="L23" s="7">
        <v>44.898000000000003</v>
      </c>
    </row>
    <row r="24" spans="2:12" x14ac:dyDescent="0.35">
      <c r="B24" s="4" t="s">
        <v>29</v>
      </c>
      <c r="C24" s="10">
        <v>1</v>
      </c>
      <c r="D24" s="10">
        <v>4</v>
      </c>
      <c r="E24" s="10">
        <v>11</v>
      </c>
      <c r="F24" s="10">
        <v>0</v>
      </c>
      <c r="G24" s="7">
        <v>22</v>
      </c>
      <c r="H24" s="10">
        <v>2.6320000000000001</v>
      </c>
      <c r="I24" s="10">
        <v>10.526</v>
      </c>
      <c r="J24" s="10">
        <v>28.946999999999999</v>
      </c>
      <c r="K24" s="10">
        <v>0</v>
      </c>
      <c r="L24" s="7">
        <v>57.895000000000003</v>
      </c>
    </row>
    <row r="25" spans="2:12" x14ac:dyDescent="0.35">
      <c r="B25" s="13" t="s">
        <v>7</v>
      </c>
      <c r="C25" s="15">
        <v>3</v>
      </c>
      <c r="D25" s="15">
        <v>17</v>
      </c>
      <c r="E25" s="15">
        <v>105</v>
      </c>
      <c r="F25" s="15">
        <v>11</v>
      </c>
      <c r="G25" s="14">
        <v>118</v>
      </c>
      <c r="H25" s="15"/>
      <c r="I25" s="15"/>
      <c r="J25" s="15"/>
      <c r="K25" s="15"/>
      <c r="L25" s="14"/>
    </row>
    <row r="27" spans="2:12" x14ac:dyDescent="0.35">
      <c r="B27" s="31" t="s">
        <v>105</v>
      </c>
      <c r="C27" s="32"/>
      <c r="D27" s="32"/>
      <c r="E27" s="32"/>
      <c r="F27" s="32"/>
      <c r="G27" s="33"/>
      <c r="H27" s="32"/>
      <c r="I27" s="32"/>
      <c r="J27" s="32"/>
      <c r="K27" s="32"/>
      <c r="L27" s="33"/>
    </row>
    <row r="28" spans="2:12" x14ac:dyDescent="0.35">
      <c r="B28" s="11"/>
      <c r="C28" s="34" t="s">
        <v>3</v>
      </c>
      <c r="D28" s="34"/>
      <c r="E28" s="34"/>
      <c r="F28" s="34"/>
      <c r="G28" s="35"/>
      <c r="H28" s="34" t="s">
        <v>8</v>
      </c>
      <c r="I28" s="34"/>
      <c r="J28" s="34"/>
      <c r="K28" s="34"/>
      <c r="L28" s="35"/>
    </row>
    <row r="29" spans="2:12" x14ac:dyDescent="0.35">
      <c r="B29" s="12" t="s">
        <v>30</v>
      </c>
      <c r="C29" s="16" t="s">
        <v>106</v>
      </c>
      <c r="D29" s="16" t="s">
        <v>107</v>
      </c>
      <c r="E29" s="16" t="s">
        <v>108</v>
      </c>
      <c r="F29" s="16" t="s">
        <v>109</v>
      </c>
      <c r="G29" s="17" t="s">
        <v>110</v>
      </c>
      <c r="H29" s="16" t="s">
        <v>111</v>
      </c>
      <c r="I29" s="16" t="s">
        <v>112</v>
      </c>
      <c r="J29" s="16" t="s">
        <v>113</v>
      </c>
      <c r="K29" s="16" t="s">
        <v>114</v>
      </c>
      <c r="L29" s="17" t="s">
        <v>115</v>
      </c>
    </row>
    <row r="30" spans="2:12" x14ac:dyDescent="0.35">
      <c r="B30" s="4" t="s">
        <v>31</v>
      </c>
      <c r="C30" s="10">
        <v>3</v>
      </c>
      <c r="D30" s="10">
        <v>9</v>
      </c>
      <c r="E30" s="10">
        <v>73</v>
      </c>
      <c r="F30" s="10">
        <v>5</v>
      </c>
      <c r="G30" s="7">
        <v>69</v>
      </c>
      <c r="H30" s="10">
        <v>1.887</v>
      </c>
      <c r="I30" s="10">
        <v>5.66</v>
      </c>
      <c r="J30" s="10">
        <v>45.911999999999999</v>
      </c>
      <c r="K30" s="10">
        <v>3.145</v>
      </c>
      <c r="L30" s="7">
        <v>43.396000000000001</v>
      </c>
    </row>
    <row r="31" spans="2:12" x14ac:dyDescent="0.35">
      <c r="B31" s="4" t="s">
        <v>32</v>
      </c>
      <c r="C31" s="10">
        <v>0</v>
      </c>
      <c r="D31" s="10">
        <v>8</v>
      </c>
      <c r="E31" s="10">
        <v>32</v>
      </c>
      <c r="F31" s="10">
        <v>6</v>
      </c>
      <c r="G31" s="7">
        <v>49</v>
      </c>
      <c r="H31" s="10">
        <v>0</v>
      </c>
      <c r="I31" s="10">
        <v>8.4209999999999994</v>
      </c>
      <c r="J31" s="10">
        <v>33.683999999999997</v>
      </c>
      <c r="K31" s="10">
        <v>6.3159999999999998</v>
      </c>
      <c r="L31" s="7">
        <v>51.579000000000001</v>
      </c>
    </row>
    <row r="32" spans="2:12" x14ac:dyDescent="0.35">
      <c r="B32" s="13" t="s">
        <v>7</v>
      </c>
      <c r="C32" s="15">
        <v>3</v>
      </c>
      <c r="D32" s="15">
        <v>17</v>
      </c>
      <c r="E32" s="15">
        <v>105</v>
      </c>
      <c r="F32" s="15">
        <v>11</v>
      </c>
      <c r="G32" s="14">
        <v>118</v>
      </c>
      <c r="H32" s="15"/>
      <c r="I32" s="15"/>
      <c r="J32" s="15"/>
      <c r="K32" s="15"/>
      <c r="L32" s="14"/>
    </row>
    <row r="34" spans="2:12" x14ac:dyDescent="0.35">
      <c r="B34" s="31" t="s">
        <v>105</v>
      </c>
      <c r="C34" s="32"/>
      <c r="D34" s="32"/>
      <c r="E34" s="32"/>
      <c r="F34" s="32"/>
      <c r="G34" s="33"/>
      <c r="H34" s="32"/>
      <c r="I34" s="32"/>
      <c r="J34" s="32"/>
      <c r="K34" s="32"/>
      <c r="L34" s="33"/>
    </row>
    <row r="35" spans="2:12" x14ac:dyDescent="0.35">
      <c r="B35" s="11"/>
      <c r="C35" s="34" t="s">
        <v>3</v>
      </c>
      <c r="D35" s="34"/>
      <c r="E35" s="34"/>
      <c r="F35" s="34"/>
      <c r="G35" s="35"/>
      <c r="H35" s="34" t="s">
        <v>8</v>
      </c>
      <c r="I35" s="34"/>
      <c r="J35" s="34"/>
      <c r="K35" s="34"/>
      <c r="L35" s="35"/>
    </row>
    <row r="36" spans="2:12" x14ac:dyDescent="0.35">
      <c r="B36" s="12" t="s">
        <v>33</v>
      </c>
      <c r="C36" s="16" t="s">
        <v>106</v>
      </c>
      <c r="D36" s="16" t="s">
        <v>107</v>
      </c>
      <c r="E36" s="16" t="s">
        <v>108</v>
      </c>
      <c r="F36" s="16" t="s">
        <v>109</v>
      </c>
      <c r="G36" s="17" t="s">
        <v>110</v>
      </c>
      <c r="H36" s="16" t="s">
        <v>111</v>
      </c>
      <c r="I36" s="16" t="s">
        <v>112</v>
      </c>
      <c r="J36" s="16" t="s">
        <v>113</v>
      </c>
      <c r="K36" s="16" t="s">
        <v>114</v>
      </c>
      <c r="L36" s="17" t="s">
        <v>115</v>
      </c>
    </row>
    <row r="37" spans="2:12" x14ac:dyDescent="0.35">
      <c r="B37" s="4" t="s">
        <v>34</v>
      </c>
      <c r="C37" s="10">
        <v>2</v>
      </c>
      <c r="D37" s="10">
        <v>6</v>
      </c>
      <c r="E37" s="10">
        <v>61</v>
      </c>
      <c r="F37" s="10">
        <v>5</v>
      </c>
      <c r="G37" s="7">
        <v>54</v>
      </c>
      <c r="H37" s="10">
        <v>1.5620000000000001</v>
      </c>
      <c r="I37" s="10">
        <v>4.6879999999999997</v>
      </c>
      <c r="J37" s="10">
        <v>47.655999999999999</v>
      </c>
      <c r="K37" s="10">
        <v>3.9060000000000001</v>
      </c>
      <c r="L37" s="7">
        <v>42.188000000000002</v>
      </c>
    </row>
    <row r="38" spans="2:12" x14ac:dyDescent="0.35">
      <c r="B38" s="4" t="s">
        <v>35</v>
      </c>
      <c r="C38" s="10">
        <v>1</v>
      </c>
      <c r="D38" s="10">
        <v>10</v>
      </c>
      <c r="E38" s="10">
        <v>36</v>
      </c>
      <c r="F38" s="10">
        <v>5</v>
      </c>
      <c r="G38" s="7">
        <v>47</v>
      </c>
      <c r="H38" s="10">
        <v>1.01</v>
      </c>
      <c r="I38" s="10">
        <v>10.101000000000001</v>
      </c>
      <c r="J38" s="10">
        <v>36.363999999999997</v>
      </c>
      <c r="K38" s="10">
        <v>5.0510000000000002</v>
      </c>
      <c r="L38" s="7">
        <v>47.475000000000001</v>
      </c>
    </row>
    <row r="39" spans="2:12" x14ac:dyDescent="0.35">
      <c r="B39" s="4" t="s">
        <v>36</v>
      </c>
      <c r="C39" s="10">
        <v>0</v>
      </c>
      <c r="D39" s="10">
        <v>1</v>
      </c>
      <c r="E39" s="10">
        <v>8</v>
      </c>
      <c r="F39" s="10">
        <v>1</v>
      </c>
      <c r="G39" s="7">
        <v>17</v>
      </c>
      <c r="H39" s="10">
        <v>0</v>
      </c>
      <c r="I39" s="10">
        <v>3.7040000000000002</v>
      </c>
      <c r="J39" s="10">
        <v>29.63</v>
      </c>
      <c r="K39" s="10">
        <v>3.7040000000000002</v>
      </c>
      <c r="L39" s="7">
        <v>62.963000000000001</v>
      </c>
    </row>
    <row r="40" spans="2:12" x14ac:dyDescent="0.35">
      <c r="B40" s="13" t="s">
        <v>7</v>
      </c>
      <c r="C40" s="15">
        <v>3</v>
      </c>
      <c r="D40" s="15">
        <v>17</v>
      </c>
      <c r="E40" s="15">
        <v>105</v>
      </c>
      <c r="F40" s="15">
        <v>11</v>
      </c>
      <c r="G40" s="14">
        <v>118</v>
      </c>
      <c r="H40" s="15"/>
      <c r="I40" s="15"/>
      <c r="J40" s="15"/>
      <c r="K40" s="15"/>
      <c r="L40" s="14"/>
    </row>
    <row r="42" spans="2:12" x14ac:dyDescent="0.35">
      <c r="B42" s="31" t="s">
        <v>105</v>
      </c>
      <c r="C42" s="32"/>
      <c r="D42" s="32"/>
      <c r="E42" s="32"/>
      <c r="F42" s="32"/>
      <c r="G42" s="33"/>
      <c r="H42" s="32"/>
      <c r="I42" s="32"/>
      <c r="J42" s="32"/>
      <c r="K42" s="32"/>
      <c r="L42" s="33"/>
    </row>
    <row r="43" spans="2:12" x14ac:dyDescent="0.35">
      <c r="B43" s="11"/>
      <c r="C43" s="34" t="s">
        <v>3</v>
      </c>
      <c r="D43" s="34"/>
      <c r="E43" s="34"/>
      <c r="F43" s="34"/>
      <c r="G43" s="35"/>
      <c r="H43" s="34" t="s">
        <v>8</v>
      </c>
      <c r="I43" s="34"/>
      <c r="J43" s="34"/>
      <c r="K43" s="34"/>
      <c r="L43" s="35"/>
    </row>
    <row r="44" spans="2:12" x14ac:dyDescent="0.35">
      <c r="B44" s="12" t="s">
        <v>37</v>
      </c>
      <c r="C44" s="16" t="s">
        <v>106</v>
      </c>
      <c r="D44" s="16" t="s">
        <v>107</v>
      </c>
      <c r="E44" s="16" t="s">
        <v>108</v>
      </c>
      <c r="F44" s="16" t="s">
        <v>110</v>
      </c>
      <c r="G44" s="17" t="s">
        <v>109</v>
      </c>
      <c r="H44" s="16" t="s">
        <v>111</v>
      </c>
      <c r="I44" s="16" t="s">
        <v>112</v>
      </c>
      <c r="J44" s="16" t="s">
        <v>113</v>
      </c>
      <c r="K44" s="16" t="s">
        <v>115</v>
      </c>
      <c r="L44" s="17" t="s">
        <v>114</v>
      </c>
    </row>
    <row r="45" spans="2:12" x14ac:dyDescent="0.35">
      <c r="B45" s="4" t="s">
        <v>37</v>
      </c>
      <c r="C45" s="10">
        <v>1</v>
      </c>
      <c r="D45" s="10">
        <v>8</v>
      </c>
      <c r="E45" s="10">
        <v>27</v>
      </c>
      <c r="F45" s="10">
        <v>30</v>
      </c>
      <c r="G45" s="7">
        <v>0</v>
      </c>
      <c r="H45" s="10">
        <v>1.5149999999999999</v>
      </c>
      <c r="I45" s="10">
        <v>12.121</v>
      </c>
      <c r="J45" s="10">
        <v>40.908999999999999</v>
      </c>
      <c r="K45" s="10">
        <v>45.454999999999998</v>
      </c>
      <c r="L45" s="7">
        <v>0</v>
      </c>
    </row>
    <row r="46" spans="2:12" x14ac:dyDescent="0.35">
      <c r="B46" s="4" t="s">
        <v>38</v>
      </c>
      <c r="C46" s="10">
        <v>2</v>
      </c>
      <c r="D46" s="10">
        <v>9</v>
      </c>
      <c r="E46" s="10">
        <v>78</v>
      </c>
      <c r="F46" s="10">
        <v>88</v>
      </c>
      <c r="G46" s="7">
        <v>11</v>
      </c>
      <c r="H46" s="10">
        <v>1.0640000000000001</v>
      </c>
      <c r="I46" s="10">
        <v>4.7869999999999999</v>
      </c>
      <c r="J46" s="10">
        <v>41.488999999999997</v>
      </c>
      <c r="K46" s="10">
        <v>46.808999999999997</v>
      </c>
      <c r="L46" s="7">
        <v>5.851</v>
      </c>
    </row>
    <row r="47" spans="2:12" x14ac:dyDescent="0.35">
      <c r="B47" s="13" t="s">
        <v>7</v>
      </c>
      <c r="C47" s="15">
        <v>3</v>
      </c>
      <c r="D47" s="15">
        <v>17</v>
      </c>
      <c r="E47" s="15">
        <v>105</v>
      </c>
      <c r="F47" s="15">
        <v>118</v>
      </c>
      <c r="G47" s="14">
        <v>11</v>
      </c>
      <c r="H47" s="15"/>
      <c r="I47" s="15"/>
      <c r="J47" s="15"/>
      <c r="K47" s="15"/>
      <c r="L47" s="14"/>
    </row>
    <row r="49" spans="2:12" x14ac:dyDescent="0.35">
      <c r="B49" s="31" t="s">
        <v>105</v>
      </c>
      <c r="C49" s="32"/>
      <c r="D49" s="32"/>
      <c r="E49" s="32"/>
      <c r="F49" s="32"/>
      <c r="G49" s="33"/>
      <c r="H49" s="32"/>
      <c r="I49" s="32"/>
      <c r="J49" s="32"/>
      <c r="K49" s="32"/>
      <c r="L49" s="33"/>
    </row>
    <row r="50" spans="2:12" x14ac:dyDescent="0.35">
      <c r="B50" s="11"/>
      <c r="C50" s="34" t="s">
        <v>3</v>
      </c>
      <c r="D50" s="34"/>
      <c r="E50" s="34"/>
      <c r="F50" s="34"/>
      <c r="G50" s="35"/>
      <c r="H50" s="34" t="s">
        <v>8</v>
      </c>
      <c r="I50" s="34"/>
      <c r="J50" s="34"/>
      <c r="K50" s="34"/>
      <c r="L50" s="35"/>
    </row>
    <row r="51" spans="2:12" x14ac:dyDescent="0.35">
      <c r="B51" s="12" t="s">
        <v>39</v>
      </c>
      <c r="C51" s="16" t="s">
        <v>107</v>
      </c>
      <c r="D51" s="16" t="s">
        <v>108</v>
      </c>
      <c r="E51" s="16" t="s">
        <v>109</v>
      </c>
      <c r="F51" s="16" t="s">
        <v>110</v>
      </c>
      <c r="G51" s="17" t="s">
        <v>106</v>
      </c>
      <c r="H51" s="16" t="s">
        <v>112</v>
      </c>
      <c r="I51" s="16" t="s">
        <v>113</v>
      </c>
      <c r="J51" s="16" t="s">
        <v>114</v>
      </c>
      <c r="K51" s="16" t="s">
        <v>115</v>
      </c>
      <c r="L51" s="17" t="s">
        <v>111</v>
      </c>
    </row>
    <row r="52" spans="2:12" x14ac:dyDescent="0.35">
      <c r="B52" s="4" t="s">
        <v>40</v>
      </c>
      <c r="C52" s="10">
        <v>4</v>
      </c>
      <c r="D52" s="10">
        <v>11</v>
      </c>
      <c r="E52" s="10">
        <v>2</v>
      </c>
      <c r="F52" s="10">
        <v>22</v>
      </c>
      <c r="G52" s="7">
        <v>0</v>
      </c>
      <c r="H52" s="10">
        <v>10.256</v>
      </c>
      <c r="I52" s="10">
        <v>28.204999999999998</v>
      </c>
      <c r="J52" s="10">
        <v>5.1280000000000001</v>
      </c>
      <c r="K52" s="10">
        <v>56.41</v>
      </c>
      <c r="L52" s="7">
        <v>0</v>
      </c>
    </row>
    <row r="53" spans="2:12" x14ac:dyDescent="0.35">
      <c r="B53" s="4" t="s">
        <v>41</v>
      </c>
      <c r="C53" s="10">
        <v>13</v>
      </c>
      <c r="D53" s="10">
        <v>94</v>
      </c>
      <c r="E53" s="10">
        <v>9</v>
      </c>
      <c r="F53" s="10">
        <v>96</v>
      </c>
      <c r="G53" s="7">
        <v>3</v>
      </c>
      <c r="H53" s="10">
        <v>6.0469999999999997</v>
      </c>
      <c r="I53" s="10">
        <v>43.720999999999997</v>
      </c>
      <c r="J53" s="10">
        <v>4.1859999999999999</v>
      </c>
      <c r="K53" s="10">
        <v>44.651000000000003</v>
      </c>
      <c r="L53" s="7">
        <v>1.395</v>
      </c>
    </row>
    <row r="54" spans="2:12" x14ac:dyDescent="0.35">
      <c r="B54" s="13" t="s">
        <v>7</v>
      </c>
      <c r="C54" s="15">
        <v>17</v>
      </c>
      <c r="D54" s="15">
        <v>105</v>
      </c>
      <c r="E54" s="15">
        <v>11</v>
      </c>
      <c r="F54" s="15">
        <v>118</v>
      </c>
      <c r="G54" s="14">
        <v>3</v>
      </c>
      <c r="H54" s="15"/>
      <c r="I54" s="15"/>
      <c r="J54" s="15"/>
      <c r="K54" s="15"/>
      <c r="L54" s="14"/>
    </row>
  </sheetData>
  <mergeCells count="18">
    <mergeCell ref="B12:L12"/>
    <mergeCell ref="C13:G13"/>
    <mergeCell ref="H13:L13"/>
    <mergeCell ref="B19:L19"/>
    <mergeCell ref="C20:G20"/>
    <mergeCell ref="H20:L20"/>
    <mergeCell ref="B27:L27"/>
    <mergeCell ref="C28:G28"/>
    <mergeCell ref="H28:L28"/>
    <mergeCell ref="B34:L34"/>
    <mergeCell ref="C35:G35"/>
    <mergeCell ref="H35:L35"/>
    <mergeCell ref="B42:L42"/>
    <mergeCell ref="C43:G43"/>
    <mergeCell ref="H43:L43"/>
    <mergeCell ref="B49:L49"/>
    <mergeCell ref="C50:G50"/>
    <mergeCell ref="H50:L50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54"/>
  <sheetViews>
    <sheetView workbookViewId="0"/>
  </sheetViews>
  <sheetFormatPr defaultColWidth="11.36328125" defaultRowHeight="14.5" x14ac:dyDescent="0.35"/>
  <sheetData>
    <row r="1" spans="1:12" x14ac:dyDescent="0.35">
      <c r="A1" s="1" t="s">
        <v>116</v>
      </c>
    </row>
    <row r="2" spans="1:12" x14ac:dyDescent="0.35">
      <c r="A2" s="18" t="str">
        <f>HYPERLINK("#'Contents'!A1", "Contents")</f>
        <v>Contents</v>
      </c>
      <c r="B2" s="18" t="str">
        <f>HYPERLINK("#'Sheet.16'!A1", "Sheet.16")</f>
        <v>Sheet.16</v>
      </c>
      <c r="C2" s="19" t="str">
        <f>HYPERLINK("#'Sheet.18'!A1", "Sheet.18")</f>
        <v>Sheet.18</v>
      </c>
    </row>
    <row r="4" spans="1:12" x14ac:dyDescent="0.35">
      <c r="B4" s="3" t="s">
        <v>68</v>
      </c>
      <c r="C4" s="2" t="s">
        <v>3</v>
      </c>
      <c r="D4" s="5" t="s">
        <v>8</v>
      </c>
    </row>
    <row r="5" spans="1:12" x14ac:dyDescent="0.35">
      <c r="B5" s="4" t="s">
        <v>106</v>
      </c>
      <c r="C5" s="10">
        <v>3</v>
      </c>
      <c r="D5" s="7">
        <v>1.163</v>
      </c>
    </row>
    <row r="6" spans="1:12" x14ac:dyDescent="0.35">
      <c r="B6" s="4" t="s">
        <v>107</v>
      </c>
      <c r="C6" s="10">
        <v>19</v>
      </c>
      <c r="D6" s="7">
        <v>7.3639999999999999</v>
      </c>
    </row>
    <row r="7" spans="1:12" x14ac:dyDescent="0.35">
      <c r="B7" s="4" t="s">
        <v>108</v>
      </c>
      <c r="C7" s="10">
        <v>126</v>
      </c>
      <c r="D7" s="7">
        <v>48.837000000000003</v>
      </c>
    </row>
    <row r="8" spans="1:12" x14ac:dyDescent="0.35">
      <c r="B8" s="4" t="s">
        <v>109</v>
      </c>
      <c r="C8" s="10">
        <v>9</v>
      </c>
      <c r="D8" s="7">
        <v>3.488</v>
      </c>
    </row>
    <row r="9" spans="1:12" x14ac:dyDescent="0.35">
      <c r="B9" s="4" t="s">
        <v>110</v>
      </c>
      <c r="C9" s="10">
        <v>101</v>
      </c>
      <c r="D9" s="7">
        <v>39.146999999999998</v>
      </c>
    </row>
    <row r="10" spans="1:12" x14ac:dyDescent="0.35">
      <c r="B10" s="13" t="s">
        <v>7</v>
      </c>
      <c r="C10" s="20">
        <v>258</v>
      </c>
      <c r="D10" s="21"/>
    </row>
    <row r="12" spans="1:12" x14ac:dyDescent="0.35">
      <c r="B12" s="31" t="s">
        <v>116</v>
      </c>
      <c r="C12" s="32"/>
      <c r="D12" s="32"/>
      <c r="E12" s="32"/>
      <c r="F12" s="32"/>
      <c r="G12" s="33"/>
      <c r="H12" s="32"/>
      <c r="I12" s="32"/>
      <c r="J12" s="32"/>
      <c r="K12" s="32"/>
      <c r="L12" s="33"/>
    </row>
    <row r="13" spans="1:12" x14ac:dyDescent="0.35">
      <c r="B13" s="11"/>
      <c r="C13" s="34" t="s">
        <v>3</v>
      </c>
      <c r="D13" s="34"/>
      <c r="E13" s="34"/>
      <c r="F13" s="34"/>
      <c r="G13" s="35"/>
      <c r="H13" s="34" t="s">
        <v>8</v>
      </c>
      <c r="I13" s="34"/>
      <c r="J13" s="34"/>
      <c r="K13" s="34"/>
      <c r="L13" s="35"/>
    </row>
    <row r="14" spans="1:12" x14ac:dyDescent="0.35">
      <c r="B14" s="12" t="s">
        <v>20</v>
      </c>
      <c r="C14" s="16" t="s">
        <v>106</v>
      </c>
      <c r="D14" s="16" t="s">
        <v>107</v>
      </c>
      <c r="E14" s="16" t="s">
        <v>108</v>
      </c>
      <c r="F14" s="16" t="s">
        <v>109</v>
      </c>
      <c r="G14" s="17" t="s">
        <v>110</v>
      </c>
      <c r="H14" s="16" t="s">
        <v>111</v>
      </c>
      <c r="I14" s="16" t="s">
        <v>112</v>
      </c>
      <c r="J14" s="16" t="s">
        <v>113</v>
      </c>
      <c r="K14" s="16" t="s">
        <v>114</v>
      </c>
      <c r="L14" s="17" t="s">
        <v>115</v>
      </c>
    </row>
    <row r="15" spans="1:12" x14ac:dyDescent="0.35">
      <c r="B15" s="4" t="s">
        <v>24</v>
      </c>
      <c r="C15" s="10">
        <v>1</v>
      </c>
      <c r="D15" s="10">
        <v>13</v>
      </c>
      <c r="E15" s="10">
        <v>53</v>
      </c>
      <c r="F15" s="10">
        <v>5</v>
      </c>
      <c r="G15" s="7">
        <v>53</v>
      </c>
      <c r="H15" s="10">
        <v>0.8</v>
      </c>
      <c r="I15" s="10">
        <v>10.4</v>
      </c>
      <c r="J15" s="10">
        <v>42.4</v>
      </c>
      <c r="K15" s="10">
        <v>4</v>
      </c>
      <c r="L15" s="7">
        <v>42.4</v>
      </c>
    </row>
    <row r="16" spans="1:12" x14ac:dyDescent="0.35">
      <c r="B16" s="4" t="s">
        <v>25</v>
      </c>
      <c r="C16" s="10">
        <v>2</v>
      </c>
      <c r="D16" s="10">
        <v>6</v>
      </c>
      <c r="E16" s="10">
        <v>73</v>
      </c>
      <c r="F16" s="10">
        <v>4</v>
      </c>
      <c r="G16" s="7">
        <v>48</v>
      </c>
      <c r="H16" s="10">
        <v>1.504</v>
      </c>
      <c r="I16" s="10">
        <v>4.5110000000000001</v>
      </c>
      <c r="J16" s="10">
        <v>54.887</v>
      </c>
      <c r="K16" s="10">
        <v>3.008</v>
      </c>
      <c r="L16" s="7">
        <v>36.090000000000003</v>
      </c>
    </row>
    <row r="17" spans="2:12" x14ac:dyDescent="0.35">
      <c r="B17" s="13" t="s">
        <v>7</v>
      </c>
      <c r="C17" s="15">
        <v>3</v>
      </c>
      <c r="D17" s="15">
        <v>19</v>
      </c>
      <c r="E17" s="15">
        <v>126</v>
      </c>
      <c r="F17" s="15">
        <v>9</v>
      </c>
      <c r="G17" s="14">
        <v>101</v>
      </c>
      <c r="H17" s="15"/>
      <c r="I17" s="15"/>
      <c r="J17" s="15"/>
      <c r="K17" s="15"/>
      <c r="L17" s="14"/>
    </row>
    <row r="19" spans="2:12" x14ac:dyDescent="0.35">
      <c r="B19" s="31" t="s">
        <v>116</v>
      </c>
      <c r="C19" s="32"/>
      <c r="D19" s="32"/>
      <c r="E19" s="32"/>
      <c r="F19" s="32"/>
      <c r="G19" s="33"/>
      <c r="H19" s="32"/>
      <c r="I19" s="32"/>
      <c r="J19" s="32"/>
      <c r="K19" s="32"/>
      <c r="L19" s="33"/>
    </row>
    <row r="20" spans="2:12" x14ac:dyDescent="0.35">
      <c r="B20" s="11"/>
      <c r="C20" s="34" t="s">
        <v>3</v>
      </c>
      <c r="D20" s="34"/>
      <c r="E20" s="34"/>
      <c r="F20" s="34"/>
      <c r="G20" s="35"/>
      <c r="H20" s="34" t="s">
        <v>8</v>
      </c>
      <c r="I20" s="34"/>
      <c r="J20" s="34"/>
      <c r="K20" s="34"/>
      <c r="L20" s="35"/>
    </row>
    <row r="21" spans="2:12" x14ac:dyDescent="0.35">
      <c r="B21" s="12" t="s">
        <v>26</v>
      </c>
      <c r="C21" s="16" t="s">
        <v>106</v>
      </c>
      <c r="D21" s="16" t="s">
        <v>107</v>
      </c>
      <c r="E21" s="16" t="s">
        <v>108</v>
      </c>
      <c r="F21" s="16" t="s">
        <v>109</v>
      </c>
      <c r="G21" s="17" t="s">
        <v>110</v>
      </c>
      <c r="H21" s="16" t="s">
        <v>111</v>
      </c>
      <c r="I21" s="16" t="s">
        <v>112</v>
      </c>
      <c r="J21" s="16" t="s">
        <v>113</v>
      </c>
      <c r="K21" s="16" t="s">
        <v>114</v>
      </c>
      <c r="L21" s="17" t="s">
        <v>115</v>
      </c>
    </row>
    <row r="22" spans="2:12" x14ac:dyDescent="0.35">
      <c r="B22" s="4" t="s">
        <v>27</v>
      </c>
      <c r="C22" s="10">
        <v>1</v>
      </c>
      <c r="D22" s="10">
        <v>8</v>
      </c>
      <c r="E22" s="10">
        <v>64</v>
      </c>
      <c r="F22" s="10">
        <v>5</v>
      </c>
      <c r="G22" s="7">
        <v>42</v>
      </c>
      <c r="H22" s="10">
        <v>0.83299999999999996</v>
      </c>
      <c r="I22" s="10">
        <v>6.6669999999999998</v>
      </c>
      <c r="J22" s="10">
        <v>53.332999999999998</v>
      </c>
      <c r="K22" s="10">
        <v>4.1669999999999998</v>
      </c>
      <c r="L22" s="7">
        <v>35</v>
      </c>
    </row>
    <row r="23" spans="2:12" x14ac:dyDescent="0.35">
      <c r="B23" s="4" t="s">
        <v>28</v>
      </c>
      <c r="C23" s="10">
        <v>1</v>
      </c>
      <c r="D23" s="10">
        <v>9</v>
      </c>
      <c r="E23" s="10">
        <v>47</v>
      </c>
      <c r="F23" s="10">
        <v>4</v>
      </c>
      <c r="G23" s="7">
        <v>38</v>
      </c>
      <c r="H23" s="10">
        <v>1.01</v>
      </c>
      <c r="I23" s="10">
        <v>9.0909999999999993</v>
      </c>
      <c r="J23" s="10">
        <v>47.475000000000001</v>
      </c>
      <c r="K23" s="10">
        <v>4.04</v>
      </c>
      <c r="L23" s="7">
        <v>38.384</v>
      </c>
    </row>
    <row r="24" spans="2:12" x14ac:dyDescent="0.35">
      <c r="B24" s="4" t="s">
        <v>29</v>
      </c>
      <c r="C24" s="10">
        <v>1</v>
      </c>
      <c r="D24" s="10">
        <v>2</v>
      </c>
      <c r="E24" s="10">
        <v>15</v>
      </c>
      <c r="F24" s="10">
        <v>0</v>
      </c>
      <c r="G24" s="7">
        <v>20</v>
      </c>
      <c r="H24" s="10">
        <v>2.6320000000000001</v>
      </c>
      <c r="I24" s="10">
        <v>5.2629999999999999</v>
      </c>
      <c r="J24" s="10">
        <v>39.473999999999997</v>
      </c>
      <c r="K24" s="10">
        <v>0</v>
      </c>
      <c r="L24" s="7">
        <v>52.631999999999998</v>
      </c>
    </row>
    <row r="25" spans="2:12" x14ac:dyDescent="0.35">
      <c r="B25" s="13" t="s">
        <v>7</v>
      </c>
      <c r="C25" s="15">
        <v>3</v>
      </c>
      <c r="D25" s="15">
        <v>19</v>
      </c>
      <c r="E25" s="15">
        <v>126</v>
      </c>
      <c r="F25" s="15">
        <v>9</v>
      </c>
      <c r="G25" s="14">
        <v>100</v>
      </c>
      <c r="H25" s="15"/>
      <c r="I25" s="15"/>
      <c r="J25" s="15"/>
      <c r="K25" s="15"/>
      <c r="L25" s="14"/>
    </row>
    <row r="27" spans="2:12" x14ac:dyDescent="0.35">
      <c r="B27" s="31" t="s">
        <v>116</v>
      </c>
      <c r="C27" s="32"/>
      <c r="D27" s="32"/>
      <c r="E27" s="32"/>
      <c r="F27" s="32"/>
      <c r="G27" s="33"/>
      <c r="H27" s="32"/>
      <c r="I27" s="32"/>
      <c r="J27" s="32"/>
      <c r="K27" s="32"/>
      <c r="L27" s="33"/>
    </row>
    <row r="28" spans="2:12" x14ac:dyDescent="0.35">
      <c r="B28" s="11"/>
      <c r="C28" s="34" t="s">
        <v>3</v>
      </c>
      <c r="D28" s="34"/>
      <c r="E28" s="34"/>
      <c r="F28" s="34"/>
      <c r="G28" s="35"/>
      <c r="H28" s="34" t="s">
        <v>8</v>
      </c>
      <c r="I28" s="34"/>
      <c r="J28" s="34"/>
      <c r="K28" s="34"/>
      <c r="L28" s="35"/>
    </row>
    <row r="29" spans="2:12" x14ac:dyDescent="0.35">
      <c r="B29" s="12" t="s">
        <v>30</v>
      </c>
      <c r="C29" s="16" t="s">
        <v>106</v>
      </c>
      <c r="D29" s="16" t="s">
        <v>107</v>
      </c>
      <c r="E29" s="16" t="s">
        <v>108</v>
      </c>
      <c r="F29" s="16" t="s">
        <v>109</v>
      </c>
      <c r="G29" s="17" t="s">
        <v>110</v>
      </c>
      <c r="H29" s="16" t="s">
        <v>111</v>
      </c>
      <c r="I29" s="16" t="s">
        <v>112</v>
      </c>
      <c r="J29" s="16" t="s">
        <v>113</v>
      </c>
      <c r="K29" s="16" t="s">
        <v>114</v>
      </c>
      <c r="L29" s="17" t="s">
        <v>115</v>
      </c>
    </row>
    <row r="30" spans="2:12" x14ac:dyDescent="0.35">
      <c r="B30" s="4" t="s">
        <v>31</v>
      </c>
      <c r="C30" s="10">
        <v>2</v>
      </c>
      <c r="D30" s="10">
        <v>9</v>
      </c>
      <c r="E30" s="10">
        <v>88</v>
      </c>
      <c r="F30" s="10">
        <v>5</v>
      </c>
      <c r="G30" s="7">
        <v>56</v>
      </c>
      <c r="H30" s="10">
        <v>1.25</v>
      </c>
      <c r="I30" s="10">
        <v>5.625</v>
      </c>
      <c r="J30" s="10">
        <v>55</v>
      </c>
      <c r="K30" s="10">
        <v>3.125</v>
      </c>
      <c r="L30" s="7">
        <v>35</v>
      </c>
    </row>
    <row r="31" spans="2:12" x14ac:dyDescent="0.35">
      <c r="B31" s="4" t="s">
        <v>32</v>
      </c>
      <c r="C31" s="10">
        <v>1</v>
      </c>
      <c r="D31" s="10">
        <v>10</v>
      </c>
      <c r="E31" s="10">
        <v>38</v>
      </c>
      <c r="F31" s="10">
        <v>4</v>
      </c>
      <c r="G31" s="7">
        <v>44</v>
      </c>
      <c r="H31" s="10">
        <v>1.0309999999999999</v>
      </c>
      <c r="I31" s="10">
        <v>10.308999999999999</v>
      </c>
      <c r="J31" s="10">
        <v>39.174999999999997</v>
      </c>
      <c r="K31" s="10">
        <v>4.1239999999999997</v>
      </c>
      <c r="L31" s="7">
        <v>45.360999999999997</v>
      </c>
    </row>
    <row r="32" spans="2:12" x14ac:dyDescent="0.35">
      <c r="B32" s="13" t="s">
        <v>7</v>
      </c>
      <c r="C32" s="15">
        <v>3</v>
      </c>
      <c r="D32" s="15">
        <v>19</v>
      </c>
      <c r="E32" s="15">
        <v>126</v>
      </c>
      <c r="F32" s="15">
        <v>9</v>
      </c>
      <c r="G32" s="14">
        <v>100</v>
      </c>
      <c r="H32" s="15"/>
      <c r="I32" s="15"/>
      <c r="J32" s="15"/>
      <c r="K32" s="15"/>
      <c r="L32" s="14"/>
    </row>
    <row r="34" spans="2:12" x14ac:dyDescent="0.35">
      <c r="B34" s="31" t="s">
        <v>116</v>
      </c>
      <c r="C34" s="32"/>
      <c r="D34" s="32"/>
      <c r="E34" s="32"/>
      <c r="F34" s="32"/>
      <c r="G34" s="33"/>
      <c r="H34" s="32"/>
      <c r="I34" s="32"/>
      <c r="J34" s="32"/>
      <c r="K34" s="32"/>
      <c r="L34" s="33"/>
    </row>
    <row r="35" spans="2:12" x14ac:dyDescent="0.35">
      <c r="B35" s="11"/>
      <c r="C35" s="34" t="s">
        <v>3</v>
      </c>
      <c r="D35" s="34"/>
      <c r="E35" s="34"/>
      <c r="F35" s="34"/>
      <c r="G35" s="35"/>
      <c r="H35" s="34" t="s">
        <v>8</v>
      </c>
      <c r="I35" s="34"/>
      <c r="J35" s="34"/>
      <c r="K35" s="34"/>
      <c r="L35" s="35"/>
    </row>
    <row r="36" spans="2:12" x14ac:dyDescent="0.35">
      <c r="B36" s="12" t="s">
        <v>33</v>
      </c>
      <c r="C36" s="16" t="s">
        <v>106</v>
      </c>
      <c r="D36" s="16" t="s">
        <v>107</v>
      </c>
      <c r="E36" s="16" t="s">
        <v>108</v>
      </c>
      <c r="F36" s="16" t="s">
        <v>109</v>
      </c>
      <c r="G36" s="17" t="s">
        <v>110</v>
      </c>
      <c r="H36" s="16" t="s">
        <v>111</v>
      </c>
      <c r="I36" s="16" t="s">
        <v>112</v>
      </c>
      <c r="J36" s="16" t="s">
        <v>113</v>
      </c>
      <c r="K36" s="16" t="s">
        <v>114</v>
      </c>
      <c r="L36" s="17" t="s">
        <v>115</v>
      </c>
    </row>
    <row r="37" spans="2:12" x14ac:dyDescent="0.35">
      <c r="B37" s="4" t="s">
        <v>34</v>
      </c>
      <c r="C37" s="10">
        <v>1</v>
      </c>
      <c r="D37" s="10">
        <v>9</v>
      </c>
      <c r="E37" s="10">
        <v>71</v>
      </c>
      <c r="F37" s="10">
        <v>5</v>
      </c>
      <c r="G37" s="7">
        <v>44</v>
      </c>
      <c r="H37" s="10">
        <v>0.76900000000000002</v>
      </c>
      <c r="I37" s="10">
        <v>6.923</v>
      </c>
      <c r="J37" s="10">
        <v>54.615000000000002</v>
      </c>
      <c r="K37" s="10">
        <v>3.8460000000000001</v>
      </c>
      <c r="L37" s="7">
        <v>33.845999999999997</v>
      </c>
    </row>
    <row r="38" spans="2:12" x14ac:dyDescent="0.35">
      <c r="B38" s="4" t="s">
        <v>35</v>
      </c>
      <c r="C38" s="10">
        <v>1</v>
      </c>
      <c r="D38" s="10">
        <v>9</v>
      </c>
      <c r="E38" s="10">
        <v>47</v>
      </c>
      <c r="F38" s="10">
        <v>1</v>
      </c>
      <c r="G38" s="7">
        <v>40</v>
      </c>
      <c r="H38" s="10">
        <v>1.02</v>
      </c>
      <c r="I38" s="10">
        <v>9.1839999999999993</v>
      </c>
      <c r="J38" s="10">
        <v>47.959000000000003</v>
      </c>
      <c r="K38" s="10">
        <v>1.02</v>
      </c>
      <c r="L38" s="7">
        <v>40.816000000000003</v>
      </c>
    </row>
    <row r="39" spans="2:12" x14ac:dyDescent="0.35">
      <c r="B39" s="4" t="s">
        <v>36</v>
      </c>
      <c r="C39" s="10">
        <v>1</v>
      </c>
      <c r="D39" s="10">
        <v>1</v>
      </c>
      <c r="E39" s="10">
        <v>8</v>
      </c>
      <c r="F39" s="10">
        <v>3</v>
      </c>
      <c r="G39" s="7">
        <v>16</v>
      </c>
      <c r="H39" s="10">
        <v>3.448</v>
      </c>
      <c r="I39" s="10">
        <v>3.448</v>
      </c>
      <c r="J39" s="10">
        <v>27.585999999999999</v>
      </c>
      <c r="K39" s="10">
        <v>10.345000000000001</v>
      </c>
      <c r="L39" s="7">
        <v>55.171999999999997</v>
      </c>
    </row>
    <row r="40" spans="2:12" x14ac:dyDescent="0.35">
      <c r="B40" s="13" t="s">
        <v>7</v>
      </c>
      <c r="C40" s="15">
        <v>3</v>
      </c>
      <c r="D40" s="15">
        <v>19</v>
      </c>
      <c r="E40" s="15">
        <v>126</v>
      </c>
      <c r="F40" s="15">
        <v>9</v>
      </c>
      <c r="G40" s="14">
        <v>100</v>
      </c>
      <c r="H40" s="15"/>
      <c r="I40" s="15"/>
      <c r="J40" s="15"/>
      <c r="K40" s="15"/>
      <c r="L40" s="14"/>
    </row>
    <row r="42" spans="2:12" x14ac:dyDescent="0.35">
      <c r="B42" s="31" t="s">
        <v>116</v>
      </c>
      <c r="C42" s="32"/>
      <c r="D42" s="32"/>
      <c r="E42" s="32"/>
      <c r="F42" s="32"/>
      <c r="G42" s="33"/>
      <c r="H42" s="32"/>
      <c r="I42" s="32"/>
      <c r="J42" s="32"/>
      <c r="K42" s="32"/>
      <c r="L42" s="33"/>
    </row>
    <row r="43" spans="2:12" x14ac:dyDescent="0.35">
      <c r="B43" s="11"/>
      <c r="C43" s="34" t="s">
        <v>3</v>
      </c>
      <c r="D43" s="34"/>
      <c r="E43" s="34"/>
      <c r="F43" s="34"/>
      <c r="G43" s="35"/>
      <c r="H43" s="34" t="s">
        <v>8</v>
      </c>
      <c r="I43" s="34"/>
      <c r="J43" s="34"/>
      <c r="K43" s="34"/>
      <c r="L43" s="35"/>
    </row>
    <row r="44" spans="2:12" x14ac:dyDescent="0.35">
      <c r="B44" s="12" t="s">
        <v>37</v>
      </c>
      <c r="C44" s="16" t="s">
        <v>106</v>
      </c>
      <c r="D44" s="16" t="s">
        <v>107</v>
      </c>
      <c r="E44" s="16" t="s">
        <v>108</v>
      </c>
      <c r="F44" s="16" t="s">
        <v>109</v>
      </c>
      <c r="G44" s="17" t="s">
        <v>110</v>
      </c>
      <c r="H44" s="16" t="s">
        <v>111</v>
      </c>
      <c r="I44" s="16" t="s">
        <v>112</v>
      </c>
      <c r="J44" s="16" t="s">
        <v>113</v>
      </c>
      <c r="K44" s="16" t="s">
        <v>114</v>
      </c>
      <c r="L44" s="17" t="s">
        <v>115</v>
      </c>
    </row>
    <row r="45" spans="2:12" x14ac:dyDescent="0.35">
      <c r="B45" s="4" t="s">
        <v>37</v>
      </c>
      <c r="C45" s="10">
        <v>1</v>
      </c>
      <c r="D45" s="10">
        <v>8</v>
      </c>
      <c r="E45" s="10">
        <v>29</v>
      </c>
      <c r="F45" s="10">
        <v>2</v>
      </c>
      <c r="G45" s="7">
        <v>29</v>
      </c>
      <c r="H45" s="10">
        <v>1.4490000000000001</v>
      </c>
      <c r="I45" s="10">
        <v>11.593999999999999</v>
      </c>
      <c r="J45" s="10">
        <v>42.029000000000003</v>
      </c>
      <c r="K45" s="10">
        <v>2.899</v>
      </c>
      <c r="L45" s="7">
        <v>42.029000000000003</v>
      </c>
    </row>
    <row r="46" spans="2:12" x14ac:dyDescent="0.35">
      <c r="B46" s="4" t="s">
        <v>38</v>
      </c>
      <c r="C46" s="10">
        <v>2</v>
      </c>
      <c r="D46" s="10">
        <v>11</v>
      </c>
      <c r="E46" s="10">
        <v>97</v>
      </c>
      <c r="F46" s="10">
        <v>7</v>
      </c>
      <c r="G46" s="7">
        <v>71</v>
      </c>
      <c r="H46" s="10">
        <v>1.0640000000000001</v>
      </c>
      <c r="I46" s="10">
        <v>5.851</v>
      </c>
      <c r="J46" s="10">
        <v>51.595999999999997</v>
      </c>
      <c r="K46" s="10">
        <v>3.7229999999999999</v>
      </c>
      <c r="L46" s="7">
        <v>37.765999999999998</v>
      </c>
    </row>
    <row r="47" spans="2:12" x14ac:dyDescent="0.35">
      <c r="B47" s="13" t="s">
        <v>7</v>
      </c>
      <c r="C47" s="15">
        <v>3</v>
      </c>
      <c r="D47" s="15">
        <v>19</v>
      </c>
      <c r="E47" s="15">
        <v>126</v>
      </c>
      <c r="F47" s="15">
        <v>9</v>
      </c>
      <c r="G47" s="14">
        <v>100</v>
      </c>
      <c r="H47" s="15"/>
      <c r="I47" s="15"/>
      <c r="J47" s="15"/>
      <c r="K47" s="15"/>
      <c r="L47" s="14"/>
    </row>
    <row r="49" spans="2:12" x14ac:dyDescent="0.35">
      <c r="B49" s="31" t="s">
        <v>116</v>
      </c>
      <c r="C49" s="32"/>
      <c r="D49" s="32"/>
      <c r="E49" s="32"/>
      <c r="F49" s="32"/>
      <c r="G49" s="33"/>
      <c r="H49" s="32"/>
      <c r="I49" s="32"/>
      <c r="J49" s="32"/>
      <c r="K49" s="32"/>
      <c r="L49" s="33"/>
    </row>
    <row r="50" spans="2:12" x14ac:dyDescent="0.35">
      <c r="B50" s="11"/>
      <c r="C50" s="34" t="s">
        <v>3</v>
      </c>
      <c r="D50" s="34"/>
      <c r="E50" s="34"/>
      <c r="F50" s="34"/>
      <c r="G50" s="35"/>
      <c r="H50" s="34" t="s">
        <v>8</v>
      </c>
      <c r="I50" s="34"/>
      <c r="J50" s="34"/>
      <c r="K50" s="34"/>
      <c r="L50" s="35"/>
    </row>
    <row r="51" spans="2:12" x14ac:dyDescent="0.35">
      <c r="B51" s="12" t="s">
        <v>39</v>
      </c>
      <c r="C51" s="16" t="s">
        <v>106</v>
      </c>
      <c r="D51" s="16" t="s">
        <v>107</v>
      </c>
      <c r="E51" s="16" t="s">
        <v>108</v>
      </c>
      <c r="F51" s="16" t="s">
        <v>109</v>
      </c>
      <c r="G51" s="17" t="s">
        <v>110</v>
      </c>
      <c r="H51" s="16" t="s">
        <v>111</v>
      </c>
      <c r="I51" s="16" t="s">
        <v>112</v>
      </c>
      <c r="J51" s="16" t="s">
        <v>113</v>
      </c>
      <c r="K51" s="16" t="s">
        <v>114</v>
      </c>
      <c r="L51" s="17" t="s">
        <v>115</v>
      </c>
    </row>
    <row r="52" spans="2:12" x14ac:dyDescent="0.35">
      <c r="B52" s="4" t="s">
        <v>40</v>
      </c>
      <c r="C52" s="10">
        <v>1</v>
      </c>
      <c r="D52" s="10">
        <v>3</v>
      </c>
      <c r="E52" s="10">
        <v>15</v>
      </c>
      <c r="F52" s="10">
        <v>2</v>
      </c>
      <c r="G52" s="7">
        <v>18</v>
      </c>
      <c r="H52" s="10">
        <v>2.5640000000000001</v>
      </c>
      <c r="I52" s="10">
        <v>7.6920000000000002</v>
      </c>
      <c r="J52" s="10">
        <v>38.462000000000003</v>
      </c>
      <c r="K52" s="10">
        <v>5.1280000000000001</v>
      </c>
      <c r="L52" s="7">
        <v>46.154000000000003</v>
      </c>
    </row>
    <row r="53" spans="2:12" x14ac:dyDescent="0.35">
      <c r="B53" s="4" t="s">
        <v>41</v>
      </c>
      <c r="C53" s="10">
        <v>2</v>
      </c>
      <c r="D53" s="10">
        <v>16</v>
      </c>
      <c r="E53" s="10">
        <v>111</v>
      </c>
      <c r="F53" s="10">
        <v>7</v>
      </c>
      <c r="G53" s="7">
        <v>82</v>
      </c>
      <c r="H53" s="10">
        <v>0.91700000000000004</v>
      </c>
      <c r="I53" s="10">
        <v>7.3390000000000004</v>
      </c>
      <c r="J53" s="10">
        <v>50.917000000000002</v>
      </c>
      <c r="K53" s="10">
        <v>3.2109999999999999</v>
      </c>
      <c r="L53" s="7">
        <v>37.615000000000002</v>
      </c>
    </row>
    <row r="54" spans="2:12" x14ac:dyDescent="0.35">
      <c r="B54" s="13" t="s">
        <v>7</v>
      </c>
      <c r="C54" s="15">
        <v>3</v>
      </c>
      <c r="D54" s="15">
        <v>19</v>
      </c>
      <c r="E54" s="15">
        <v>126</v>
      </c>
      <c r="F54" s="15">
        <v>9</v>
      </c>
      <c r="G54" s="14">
        <v>100</v>
      </c>
      <c r="H54" s="15"/>
      <c r="I54" s="15"/>
      <c r="J54" s="15"/>
      <c r="K54" s="15"/>
      <c r="L54" s="14"/>
    </row>
  </sheetData>
  <mergeCells count="18">
    <mergeCell ref="B12:L12"/>
    <mergeCell ref="C13:G13"/>
    <mergeCell ref="H13:L13"/>
    <mergeCell ref="B19:L19"/>
    <mergeCell ref="C20:G20"/>
    <mergeCell ref="H20:L20"/>
    <mergeCell ref="B27:L27"/>
    <mergeCell ref="C28:G28"/>
    <mergeCell ref="H28:L28"/>
    <mergeCell ref="B34:L34"/>
    <mergeCell ref="C35:G35"/>
    <mergeCell ref="H35:L35"/>
    <mergeCell ref="B42:L42"/>
    <mergeCell ref="C43:G43"/>
    <mergeCell ref="H43:L43"/>
    <mergeCell ref="B49:L49"/>
    <mergeCell ref="C50:G50"/>
    <mergeCell ref="H50:L50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56"/>
  <sheetViews>
    <sheetView workbookViewId="0"/>
  </sheetViews>
  <sheetFormatPr defaultColWidth="11.36328125" defaultRowHeight="14.5" x14ac:dyDescent="0.35"/>
  <sheetData>
    <row r="1" spans="1:12" x14ac:dyDescent="0.35">
      <c r="A1" s="1" t="s">
        <v>117</v>
      </c>
    </row>
    <row r="2" spans="1:12" x14ac:dyDescent="0.35">
      <c r="A2" s="18" t="str">
        <f>HYPERLINK("#'Contents'!A1", "Contents")</f>
        <v>Contents</v>
      </c>
      <c r="B2" s="18" t="str">
        <f>HYPERLINK("#'Sheet.17'!A1", "Sheet.17")</f>
        <v>Sheet.17</v>
      </c>
      <c r="C2" s="19" t="str">
        <f>HYPERLINK("#'Sheet.19'!A1", "Sheet.19")</f>
        <v>Sheet.19</v>
      </c>
    </row>
    <row r="4" spans="1:12" x14ac:dyDescent="0.35">
      <c r="B4" s="3" t="s">
        <v>68</v>
      </c>
      <c r="C4" s="2" t="s">
        <v>3</v>
      </c>
      <c r="D4" s="5" t="s">
        <v>8</v>
      </c>
    </row>
    <row r="5" spans="1:12" x14ac:dyDescent="0.35">
      <c r="B5" s="4" t="s">
        <v>106</v>
      </c>
      <c r="C5" s="10">
        <v>3</v>
      </c>
      <c r="D5" s="7">
        <v>0.88800000000000001</v>
      </c>
    </row>
    <row r="6" spans="1:12" x14ac:dyDescent="0.35">
      <c r="B6" s="4" t="s">
        <v>107</v>
      </c>
      <c r="C6" s="10">
        <v>27</v>
      </c>
      <c r="D6" s="7">
        <v>7.9880000000000004</v>
      </c>
    </row>
    <row r="7" spans="1:12" x14ac:dyDescent="0.35">
      <c r="B7" s="4" t="s">
        <v>108</v>
      </c>
      <c r="C7" s="10">
        <v>145</v>
      </c>
      <c r="D7" s="7">
        <v>42.899000000000001</v>
      </c>
    </row>
    <row r="8" spans="1:12" x14ac:dyDescent="0.35">
      <c r="B8" s="4" t="s">
        <v>109</v>
      </c>
      <c r="C8" s="10">
        <v>19</v>
      </c>
      <c r="D8" s="7">
        <v>5.6210000000000004</v>
      </c>
    </row>
    <row r="9" spans="1:12" x14ac:dyDescent="0.35">
      <c r="B9" s="4" t="s">
        <v>110</v>
      </c>
      <c r="C9" s="10">
        <v>144</v>
      </c>
      <c r="D9" s="7">
        <v>42.603999999999999</v>
      </c>
    </row>
    <row r="10" spans="1:12" x14ac:dyDescent="0.35">
      <c r="B10" s="13" t="s">
        <v>7</v>
      </c>
      <c r="C10" s="20">
        <v>338</v>
      </c>
      <c r="D10" s="21"/>
    </row>
    <row r="12" spans="1:12" x14ac:dyDescent="0.35">
      <c r="B12" s="31" t="s">
        <v>117</v>
      </c>
      <c r="C12" s="32"/>
      <c r="D12" s="32"/>
      <c r="E12" s="32"/>
      <c r="F12" s="32"/>
      <c r="G12" s="33"/>
      <c r="H12" s="32"/>
      <c r="I12" s="32"/>
      <c r="J12" s="32"/>
      <c r="K12" s="32"/>
      <c r="L12" s="33"/>
    </row>
    <row r="13" spans="1:12" x14ac:dyDescent="0.35">
      <c r="B13" s="11"/>
      <c r="C13" s="34" t="s">
        <v>3</v>
      </c>
      <c r="D13" s="34"/>
      <c r="E13" s="34"/>
      <c r="F13" s="34"/>
      <c r="G13" s="35"/>
      <c r="H13" s="34" t="s">
        <v>8</v>
      </c>
      <c r="I13" s="34"/>
      <c r="J13" s="34"/>
      <c r="K13" s="34"/>
      <c r="L13" s="35"/>
    </row>
    <row r="14" spans="1:12" x14ac:dyDescent="0.35">
      <c r="B14" s="12" t="s">
        <v>20</v>
      </c>
      <c r="C14" s="16" t="s">
        <v>106</v>
      </c>
      <c r="D14" s="16" t="s">
        <v>107</v>
      </c>
      <c r="E14" s="16" t="s">
        <v>108</v>
      </c>
      <c r="F14" s="16" t="s">
        <v>109</v>
      </c>
      <c r="G14" s="17" t="s">
        <v>110</v>
      </c>
      <c r="H14" s="16" t="s">
        <v>111</v>
      </c>
      <c r="I14" s="16" t="s">
        <v>112</v>
      </c>
      <c r="J14" s="16" t="s">
        <v>113</v>
      </c>
      <c r="K14" s="16" t="s">
        <v>114</v>
      </c>
      <c r="L14" s="17" t="s">
        <v>115</v>
      </c>
    </row>
    <row r="15" spans="1:12" x14ac:dyDescent="0.35">
      <c r="B15" s="4" t="s">
        <v>24</v>
      </c>
      <c r="C15" s="10">
        <v>3</v>
      </c>
      <c r="D15" s="10">
        <v>8</v>
      </c>
      <c r="E15" s="10">
        <v>51</v>
      </c>
      <c r="F15" s="10">
        <v>11</v>
      </c>
      <c r="G15" s="7">
        <v>42</v>
      </c>
      <c r="H15" s="10">
        <v>2.609</v>
      </c>
      <c r="I15" s="10">
        <v>6.9569999999999999</v>
      </c>
      <c r="J15" s="10">
        <v>44.347999999999999</v>
      </c>
      <c r="K15" s="10">
        <v>9.5649999999999995</v>
      </c>
      <c r="L15" s="7">
        <v>36.521999999999998</v>
      </c>
    </row>
    <row r="16" spans="1:12" x14ac:dyDescent="0.35">
      <c r="B16" s="4" t="s">
        <v>25</v>
      </c>
      <c r="C16" s="10">
        <v>0</v>
      </c>
      <c r="D16" s="10">
        <v>9</v>
      </c>
      <c r="E16" s="10">
        <v>52</v>
      </c>
      <c r="F16" s="10">
        <v>4</v>
      </c>
      <c r="G16" s="7">
        <v>52</v>
      </c>
      <c r="H16" s="10">
        <v>0</v>
      </c>
      <c r="I16" s="10">
        <v>7.6920000000000002</v>
      </c>
      <c r="J16" s="10">
        <v>44.444000000000003</v>
      </c>
      <c r="K16" s="10">
        <v>3.419</v>
      </c>
      <c r="L16" s="7">
        <v>44.444000000000003</v>
      </c>
    </row>
    <row r="17" spans="2:12" x14ac:dyDescent="0.35">
      <c r="B17" s="4" t="s">
        <v>57</v>
      </c>
      <c r="C17" s="10">
        <v>0</v>
      </c>
      <c r="D17" s="10">
        <v>10</v>
      </c>
      <c r="E17" s="10">
        <v>42</v>
      </c>
      <c r="F17" s="10">
        <v>4</v>
      </c>
      <c r="G17" s="7">
        <v>50</v>
      </c>
      <c r="H17" s="10">
        <v>0</v>
      </c>
      <c r="I17" s="10">
        <v>9.4339999999999993</v>
      </c>
      <c r="J17" s="10">
        <v>39.622999999999998</v>
      </c>
      <c r="K17" s="10">
        <v>3.774</v>
      </c>
      <c r="L17" s="7">
        <v>47.17</v>
      </c>
    </row>
    <row r="18" spans="2:12" x14ac:dyDescent="0.35">
      <c r="B18" s="13" t="s">
        <v>7</v>
      </c>
      <c r="C18" s="15">
        <v>3</v>
      </c>
      <c r="D18" s="15">
        <v>27</v>
      </c>
      <c r="E18" s="15">
        <v>145</v>
      </c>
      <c r="F18" s="15">
        <v>19</v>
      </c>
      <c r="G18" s="14">
        <v>144</v>
      </c>
      <c r="H18" s="15"/>
      <c r="I18" s="15"/>
      <c r="J18" s="15"/>
      <c r="K18" s="15"/>
      <c r="L18" s="14"/>
    </row>
    <row r="20" spans="2:12" x14ac:dyDescent="0.35">
      <c r="B20" s="31" t="s">
        <v>117</v>
      </c>
      <c r="C20" s="32"/>
      <c r="D20" s="32"/>
      <c r="E20" s="32"/>
      <c r="F20" s="32"/>
      <c r="G20" s="33"/>
      <c r="H20" s="32"/>
      <c r="I20" s="32"/>
      <c r="J20" s="32"/>
      <c r="K20" s="32"/>
      <c r="L20" s="33"/>
    </row>
    <row r="21" spans="2:12" x14ac:dyDescent="0.35">
      <c r="B21" s="11"/>
      <c r="C21" s="34" t="s">
        <v>3</v>
      </c>
      <c r="D21" s="34"/>
      <c r="E21" s="34"/>
      <c r="F21" s="34"/>
      <c r="G21" s="35"/>
      <c r="H21" s="34" t="s">
        <v>8</v>
      </c>
      <c r="I21" s="34"/>
      <c r="J21" s="34"/>
      <c r="K21" s="34"/>
      <c r="L21" s="35"/>
    </row>
    <row r="22" spans="2:12" x14ac:dyDescent="0.35">
      <c r="B22" s="12" t="s">
        <v>26</v>
      </c>
      <c r="C22" s="16" t="s">
        <v>106</v>
      </c>
      <c r="D22" s="16" t="s">
        <v>107</v>
      </c>
      <c r="E22" s="16" t="s">
        <v>108</v>
      </c>
      <c r="F22" s="16" t="s">
        <v>109</v>
      </c>
      <c r="G22" s="17" t="s">
        <v>110</v>
      </c>
      <c r="H22" s="16" t="s">
        <v>111</v>
      </c>
      <c r="I22" s="16" t="s">
        <v>112</v>
      </c>
      <c r="J22" s="16" t="s">
        <v>113</v>
      </c>
      <c r="K22" s="16" t="s">
        <v>114</v>
      </c>
      <c r="L22" s="17" t="s">
        <v>115</v>
      </c>
    </row>
    <row r="23" spans="2:12" x14ac:dyDescent="0.35">
      <c r="B23" s="4" t="s">
        <v>27</v>
      </c>
      <c r="C23" s="10">
        <v>1</v>
      </c>
      <c r="D23" s="10">
        <v>13</v>
      </c>
      <c r="E23" s="10">
        <v>72</v>
      </c>
      <c r="F23" s="10">
        <v>12</v>
      </c>
      <c r="G23" s="7">
        <v>56</v>
      </c>
      <c r="H23" s="10">
        <v>0.64900000000000002</v>
      </c>
      <c r="I23" s="10">
        <v>8.4420000000000002</v>
      </c>
      <c r="J23" s="10">
        <v>46.753</v>
      </c>
      <c r="K23" s="10">
        <v>7.7919999999999998</v>
      </c>
      <c r="L23" s="7">
        <v>36.363999999999997</v>
      </c>
    </row>
    <row r="24" spans="2:12" x14ac:dyDescent="0.35">
      <c r="B24" s="4" t="s">
        <v>28</v>
      </c>
      <c r="C24" s="10">
        <v>1</v>
      </c>
      <c r="D24" s="10">
        <v>9</v>
      </c>
      <c r="E24" s="10">
        <v>61</v>
      </c>
      <c r="F24" s="10">
        <v>6</v>
      </c>
      <c r="G24" s="7">
        <v>61</v>
      </c>
      <c r="H24" s="10">
        <v>0.72499999999999998</v>
      </c>
      <c r="I24" s="10">
        <v>6.5220000000000002</v>
      </c>
      <c r="J24" s="10">
        <v>44.203000000000003</v>
      </c>
      <c r="K24" s="10">
        <v>4.3479999999999999</v>
      </c>
      <c r="L24" s="7">
        <v>44.203000000000003</v>
      </c>
    </row>
    <row r="25" spans="2:12" x14ac:dyDescent="0.35">
      <c r="B25" s="4" t="s">
        <v>29</v>
      </c>
      <c r="C25" s="10">
        <v>1</v>
      </c>
      <c r="D25" s="10">
        <v>5</v>
      </c>
      <c r="E25" s="10">
        <v>12</v>
      </c>
      <c r="F25" s="10">
        <v>1</v>
      </c>
      <c r="G25" s="7">
        <v>25</v>
      </c>
      <c r="H25" s="10">
        <v>2.2730000000000001</v>
      </c>
      <c r="I25" s="10">
        <v>11.364000000000001</v>
      </c>
      <c r="J25" s="10">
        <v>27.273</v>
      </c>
      <c r="K25" s="10">
        <v>2.2730000000000001</v>
      </c>
      <c r="L25" s="7">
        <v>56.817999999999998</v>
      </c>
    </row>
    <row r="26" spans="2:12" x14ac:dyDescent="0.35">
      <c r="B26" s="13" t="s">
        <v>7</v>
      </c>
      <c r="C26" s="15">
        <v>3</v>
      </c>
      <c r="D26" s="15">
        <v>27</v>
      </c>
      <c r="E26" s="15">
        <v>145</v>
      </c>
      <c r="F26" s="15">
        <v>19</v>
      </c>
      <c r="G26" s="14">
        <v>142</v>
      </c>
      <c r="H26" s="15"/>
      <c r="I26" s="15"/>
      <c r="J26" s="15"/>
      <c r="K26" s="15"/>
      <c r="L26" s="14"/>
    </row>
    <row r="28" spans="2:12" x14ac:dyDescent="0.35">
      <c r="B28" s="31" t="s">
        <v>117</v>
      </c>
      <c r="C28" s="32"/>
      <c r="D28" s="32"/>
      <c r="E28" s="32"/>
      <c r="F28" s="32"/>
      <c r="G28" s="33"/>
      <c r="H28" s="32"/>
      <c r="I28" s="32"/>
      <c r="J28" s="32"/>
      <c r="K28" s="32"/>
      <c r="L28" s="33"/>
    </row>
    <row r="29" spans="2:12" x14ac:dyDescent="0.35">
      <c r="B29" s="11"/>
      <c r="C29" s="34" t="s">
        <v>3</v>
      </c>
      <c r="D29" s="34"/>
      <c r="E29" s="34"/>
      <c r="F29" s="34"/>
      <c r="G29" s="35"/>
      <c r="H29" s="34" t="s">
        <v>8</v>
      </c>
      <c r="I29" s="34"/>
      <c r="J29" s="34"/>
      <c r="K29" s="34"/>
      <c r="L29" s="35"/>
    </row>
    <row r="30" spans="2:12" x14ac:dyDescent="0.35">
      <c r="B30" s="12" t="s">
        <v>30</v>
      </c>
      <c r="C30" s="16" t="s">
        <v>106</v>
      </c>
      <c r="D30" s="16" t="s">
        <v>107</v>
      </c>
      <c r="E30" s="16" t="s">
        <v>108</v>
      </c>
      <c r="F30" s="16" t="s">
        <v>109</v>
      </c>
      <c r="G30" s="17" t="s">
        <v>110</v>
      </c>
      <c r="H30" s="16" t="s">
        <v>111</v>
      </c>
      <c r="I30" s="16" t="s">
        <v>112</v>
      </c>
      <c r="J30" s="16" t="s">
        <v>113</v>
      </c>
      <c r="K30" s="16" t="s">
        <v>114</v>
      </c>
      <c r="L30" s="17" t="s">
        <v>115</v>
      </c>
    </row>
    <row r="31" spans="2:12" x14ac:dyDescent="0.35">
      <c r="B31" s="4" t="s">
        <v>31</v>
      </c>
      <c r="C31" s="10">
        <v>1</v>
      </c>
      <c r="D31" s="10">
        <v>9</v>
      </c>
      <c r="E31" s="10">
        <v>69</v>
      </c>
      <c r="F31" s="10">
        <v>10</v>
      </c>
      <c r="G31" s="7">
        <v>58</v>
      </c>
      <c r="H31" s="10">
        <v>0.68</v>
      </c>
      <c r="I31" s="10">
        <v>6.1219999999999999</v>
      </c>
      <c r="J31" s="10">
        <v>46.939</v>
      </c>
      <c r="K31" s="10">
        <v>6.8029999999999999</v>
      </c>
      <c r="L31" s="7">
        <v>39.456000000000003</v>
      </c>
    </row>
    <row r="32" spans="2:12" x14ac:dyDescent="0.35">
      <c r="B32" s="4" t="s">
        <v>32</v>
      </c>
      <c r="C32" s="10">
        <v>2</v>
      </c>
      <c r="D32" s="10">
        <v>11</v>
      </c>
      <c r="E32" s="10">
        <v>46</v>
      </c>
      <c r="F32" s="10">
        <v>6</v>
      </c>
      <c r="G32" s="7">
        <v>55</v>
      </c>
      <c r="H32" s="10">
        <v>1.667</v>
      </c>
      <c r="I32" s="10">
        <v>9.1669999999999998</v>
      </c>
      <c r="J32" s="10">
        <v>38.332999999999998</v>
      </c>
      <c r="K32" s="10">
        <v>5</v>
      </c>
      <c r="L32" s="7">
        <v>45.832999999999998</v>
      </c>
    </row>
    <row r="33" spans="2:12" x14ac:dyDescent="0.35">
      <c r="B33" s="4" t="s">
        <v>58</v>
      </c>
      <c r="C33" s="10">
        <v>0</v>
      </c>
      <c r="D33" s="10">
        <v>7</v>
      </c>
      <c r="E33" s="10">
        <v>30</v>
      </c>
      <c r="F33" s="10">
        <v>3</v>
      </c>
      <c r="G33" s="7">
        <v>29</v>
      </c>
      <c r="H33" s="10">
        <v>0</v>
      </c>
      <c r="I33" s="10">
        <v>10.145</v>
      </c>
      <c r="J33" s="10">
        <v>43.478000000000002</v>
      </c>
      <c r="K33" s="10">
        <v>4.3479999999999999</v>
      </c>
      <c r="L33" s="7">
        <v>42.029000000000003</v>
      </c>
    </row>
    <row r="34" spans="2:12" x14ac:dyDescent="0.35">
      <c r="B34" s="13" t="s">
        <v>7</v>
      </c>
      <c r="C34" s="15">
        <v>3</v>
      </c>
      <c r="D34" s="15">
        <v>27</v>
      </c>
      <c r="E34" s="15">
        <v>145</v>
      </c>
      <c r="F34" s="15">
        <v>19</v>
      </c>
      <c r="G34" s="14">
        <v>142</v>
      </c>
      <c r="H34" s="15"/>
      <c r="I34" s="15"/>
      <c r="J34" s="15"/>
      <c r="K34" s="15"/>
      <c r="L34" s="14"/>
    </row>
    <row r="36" spans="2:12" x14ac:dyDescent="0.35">
      <c r="B36" s="31" t="s">
        <v>117</v>
      </c>
      <c r="C36" s="32"/>
      <c r="D36" s="32"/>
      <c r="E36" s="32"/>
      <c r="F36" s="32"/>
      <c r="G36" s="33"/>
      <c r="H36" s="32"/>
      <c r="I36" s="32"/>
      <c r="J36" s="32"/>
      <c r="K36" s="32"/>
      <c r="L36" s="33"/>
    </row>
    <row r="37" spans="2:12" x14ac:dyDescent="0.35">
      <c r="B37" s="11"/>
      <c r="C37" s="34" t="s">
        <v>3</v>
      </c>
      <c r="D37" s="34"/>
      <c r="E37" s="34"/>
      <c r="F37" s="34"/>
      <c r="G37" s="35"/>
      <c r="H37" s="34" t="s">
        <v>8</v>
      </c>
      <c r="I37" s="34"/>
      <c r="J37" s="34"/>
      <c r="K37" s="34"/>
      <c r="L37" s="35"/>
    </row>
    <row r="38" spans="2:12" x14ac:dyDescent="0.35">
      <c r="B38" s="12" t="s">
        <v>33</v>
      </c>
      <c r="C38" s="16" t="s">
        <v>106</v>
      </c>
      <c r="D38" s="16" t="s">
        <v>107</v>
      </c>
      <c r="E38" s="16" t="s">
        <v>108</v>
      </c>
      <c r="F38" s="16" t="s">
        <v>109</v>
      </c>
      <c r="G38" s="17" t="s">
        <v>110</v>
      </c>
      <c r="H38" s="16" t="s">
        <v>111</v>
      </c>
      <c r="I38" s="16" t="s">
        <v>112</v>
      </c>
      <c r="J38" s="16" t="s">
        <v>113</v>
      </c>
      <c r="K38" s="16" t="s">
        <v>114</v>
      </c>
      <c r="L38" s="17" t="s">
        <v>115</v>
      </c>
    </row>
    <row r="39" spans="2:12" x14ac:dyDescent="0.35">
      <c r="B39" s="4" t="s">
        <v>34</v>
      </c>
      <c r="C39" s="10">
        <v>2</v>
      </c>
      <c r="D39" s="10">
        <v>10</v>
      </c>
      <c r="E39" s="10">
        <v>83</v>
      </c>
      <c r="F39" s="10">
        <v>11</v>
      </c>
      <c r="G39" s="7">
        <v>79</v>
      </c>
      <c r="H39" s="10">
        <v>1.081</v>
      </c>
      <c r="I39" s="10">
        <v>5.4050000000000002</v>
      </c>
      <c r="J39" s="10">
        <v>44.865000000000002</v>
      </c>
      <c r="K39" s="10">
        <v>5.9459999999999997</v>
      </c>
      <c r="L39" s="7">
        <v>42.703000000000003</v>
      </c>
    </row>
    <row r="40" spans="2:12" x14ac:dyDescent="0.35">
      <c r="B40" s="4" t="s">
        <v>35</v>
      </c>
      <c r="C40" s="10">
        <v>1</v>
      </c>
      <c r="D40" s="10">
        <v>15</v>
      </c>
      <c r="E40" s="10">
        <v>48</v>
      </c>
      <c r="F40" s="10">
        <v>5</v>
      </c>
      <c r="G40" s="7">
        <v>44</v>
      </c>
      <c r="H40" s="10">
        <v>0.88500000000000001</v>
      </c>
      <c r="I40" s="10">
        <v>13.273999999999999</v>
      </c>
      <c r="J40" s="10">
        <v>42.478000000000002</v>
      </c>
      <c r="K40" s="10">
        <v>4.4249999999999998</v>
      </c>
      <c r="L40" s="7">
        <v>38.938000000000002</v>
      </c>
    </row>
    <row r="41" spans="2:12" x14ac:dyDescent="0.35">
      <c r="B41" s="4" t="s">
        <v>36</v>
      </c>
      <c r="C41" s="10">
        <v>0</v>
      </c>
      <c r="D41" s="10">
        <v>2</v>
      </c>
      <c r="E41" s="10">
        <v>14</v>
      </c>
      <c r="F41" s="10">
        <v>3</v>
      </c>
      <c r="G41" s="7">
        <v>19</v>
      </c>
      <c r="H41" s="10">
        <v>0</v>
      </c>
      <c r="I41" s="10">
        <v>5.2629999999999999</v>
      </c>
      <c r="J41" s="10">
        <v>36.841999999999999</v>
      </c>
      <c r="K41" s="10">
        <v>7.8949999999999996</v>
      </c>
      <c r="L41" s="7">
        <v>50</v>
      </c>
    </row>
    <row r="42" spans="2:12" x14ac:dyDescent="0.35">
      <c r="B42" s="13" t="s">
        <v>7</v>
      </c>
      <c r="C42" s="15">
        <v>3</v>
      </c>
      <c r="D42" s="15">
        <v>27</v>
      </c>
      <c r="E42" s="15">
        <v>145</v>
      </c>
      <c r="F42" s="15">
        <v>19</v>
      </c>
      <c r="G42" s="14">
        <v>142</v>
      </c>
      <c r="H42" s="15"/>
      <c r="I42" s="15"/>
      <c r="J42" s="15"/>
      <c r="K42" s="15"/>
      <c r="L42" s="14"/>
    </row>
    <row r="44" spans="2:12" x14ac:dyDescent="0.35">
      <c r="B44" s="31" t="s">
        <v>117</v>
      </c>
      <c r="C44" s="32"/>
      <c r="D44" s="32"/>
      <c r="E44" s="32"/>
      <c r="F44" s="32"/>
      <c r="G44" s="33"/>
      <c r="H44" s="32"/>
      <c r="I44" s="32"/>
      <c r="J44" s="32"/>
      <c r="K44" s="32"/>
      <c r="L44" s="33"/>
    </row>
    <row r="45" spans="2:12" x14ac:dyDescent="0.35">
      <c r="B45" s="11"/>
      <c r="C45" s="34" t="s">
        <v>3</v>
      </c>
      <c r="D45" s="34"/>
      <c r="E45" s="34"/>
      <c r="F45" s="34"/>
      <c r="G45" s="35"/>
      <c r="H45" s="34" t="s">
        <v>8</v>
      </c>
      <c r="I45" s="34"/>
      <c r="J45" s="34"/>
      <c r="K45" s="34"/>
      <c r="L45" s="35"/>
    </row>
    <row r="46" spans="2:12" x14ac:dyDescent="0.35">
      <c r="B46" s="12" t="s">
        <v>37</v>
      </c>
      <c r="C46" s="16" t="s">
        <v>106</v>
      </c>
      <c r="D46" s="16" t="s">
        <v>107</v>
      </c>
      <c r="E46" s="16" t="s">
        <v>108</v>
      </c>
      <c r="F46" s="16" t="s">
        <v>109</v>
      </c>
      <c r="G46" s="17" t="s">
        <v>110</v>
      </c>
      <c r="H46" s="16" t="s">
        <v>111</v>
      </c>
      <c r="I46" s="16" t="s">
        <v>112</v>
      </c>
      <c r="J46" s="16" t="s">
        <v>113</v>
      </c>
      <c r="K46" s="16" t="s">
        <v>114</v>
      </c>
      <c r="L46" s="17" t="s">
        <v>115</v>
      </c>
    </row>
    <row r="47" spans="2:12" x14ac:dyDescent="0.35">
      <c r="B47" s="4" t="s">
        <v>37</v>
      </c>
      <c r="C47" s="10">
        <v>2</v>
      </c>
      <c r="D47" s="10">
        <v>7</v>
      </c>
      <c r="E47" s="10">
        <v>27</v>
      </c>
      <c r="F47" s="10">
        <v>3</v>
      </c>
      <c r="G47" s="7">
        <v>40</v>
      </c>
      <c r="H47" s="10">
        <v>2.532</v>
      </c>
      <c r="I47" s="10">
        <v>8.8610000000000007</v>
      </c>
      <c r="J47" s="10">
        <v>34.177</v>
      </c>
      <c r="K47" s="10">
        <v>3.7970000000000002</v>
      </c>
      <c r="L47" s="7">
        <v>50.633000000000003</v>
      </c>
    </row>
    <row r="48" spans="2:12" x14ac:dyDescent="0.35">
      <c r="B48" s="4" t="s">
        <v>38</v>
      </c>
      <c r="C48" s="10">
        <v>1</v>
      </c>
      <c r="D48" s="10">
        <v>20</v>
      </c>
      <c r="E48" s="10">
        <v>118</v>
      </c>
      <c r="F48" s="10">
        <v>16</v>
      </c>
      <c r="G48" s="7">
        <v>102</v>
      </c>
      <c r="H48" s="10">
        <v>0.38900000000000001</v>
      </c>
      <c r="I48" s="10">
        <v>7.782</v>
      </c>
      <c r="J48" s="10">
        <v>45.914000000000001</v>
      </c>
      <c r="K48" s="10">
        <v>6.226</v>
      </c>
      <c r="L48" s="7">
        <v>39.689</v>
      </c>
    </row>
    <row r="49" spans="2:12" x14ac:dyDescent="0.35">
      <c r="B49" s="13" t="s">
        <v>7</v>
      </c>
      <c r="C49" s="15">
        <v>3</v>
      </c>
      <c r="D49" s="15">
        <v>27</v>
      </c>
      <c r="E49" s="15">
        <v>145</v>
      </c>
      <c r="F49" s="15">
        <v>19</v>
      </c>
      <c r="G49" s="14">
        <v>142</v>
      </c>
      <c r="H49" s="15"/>
      <c r="I49" s="15"/>
      <c r="J49" s="15"/>
      <c r="K49" s="15"/>
      <c r="L49" s="14"/>
    </row>
    <row r="51" spans="2:12" x14ac:dyDescent="0.35">
      <c r="B51" s="31" t="s">
        <v>117</v>
      </c>
      <c r="C51" s="32"/>
      <c r="D51" s="32"/>
      <c r="E51" s="32"/>
      <c r="F51" s="32"/>
      <c r="G51" s="33"/>
      <c r="H51" s="32"/>
      <c r="I51" s="32"/>
      <c r="J51" s="32"/>
      <c r="K51" s="32"/>
      <c r="L51" s="33"/>
    </row>
    <row r="52" spans="2:12" x14ac:dyDescent="0.35">
      <c r="B52" s="11"/>
      <c r="C52" s="34" t="s">
        <v>3</v>
      </c>
      <c r="D52" s="34"/>
      <c r="E52" s="34"/>
      <c r="F52" s="34"/>
      <c r="G52" s="35"/>
      <c r="H52" s="34" t="s">
        <v>8</v>
      </c>
      <c r="I52" s="34"/>
      <c r="J52" s="34"/>
      <c r="K52" s="34"/>
      <c r="L52" s="35"/>
    </row>
    <row r="53" spans="2:12" x14ac:dyDescent="0.35">
      <c r="B53" s="12" t="s">
        <v>39</v>
      </c>
      <c r="C53" s="16" t="s">
        <v>107</v>
      </c>
      <c r="D53" s="16" t="s">
        <v>108</v>
      </c>
      <c r="E53" s="16" t="s">
        <v>109</v>
      </c>
      <c r="F53" s="16" t="s">
        <v>110</v>
      </c>
      <c r="G53" s="17" t="s">
        <v>106</v>
      </c>
      <c r="H53" s="16" t="s">
        <v>112</v>
      </c>
      <c r="I53" s="16" t="s">
        <v>113</v>
      </c>
      <c r="J53" s="16" t="s">
        <v>114</v>
      </c>
      <c r="K53" s="16" t="s">
        <v>115</v>
      </c>
      <c r="L53" s="17" t="s">
        <v>111</v>
      </c>
    </row>
    <row r="54" spans="2:12" x14ac:dyDescent="0.35">
      <c r="B54" s="4" t="s">
        <v>40</v>
      </c>
      <c r="C54" s="10">
        <v>4</v>
      </c>
      <c r="D54" s="10">
        <v>18</v>
      </c>
      <c r="E54" s="10">
        <v>2</v>
      </c>
      <c r="F54" s="10">
        <v>23</v>
      </c>
      <c r="G54" s="7">
        <v>0</v>
      </c>
      <c r="H54" s="10">
        <v>8.5109999999999992</v>
      </c>
      <c r="I54" s="10">
        <v>38.298000000000002</v>
      </c>
      <c r="J54" s="10">
        <v>4.2549999999999999</v>
      </c>
      <c r="K54" s="10">
        <v>48.936</v>
      </c>
      <c r="L54" s="7">
        <v>0</v>
      </c>
    </row>
    <row r="55" spans="2:12" x14ac:dyDescent="0.35">
      <c r="B55" s="4" t="s">
        <v>41</v>
      </c>
      <c r="C55" s="10">
        <v>23</v>
      </c>
      <c r="D55" s="10">
        <v>127</v>
      </c>
      <c r="E55" s="10">
        <v>17</v>
      </c>
      <c r="F55" s="10">
        <v>119</v>
      </c>
      <c r="G55" s="7">
        <v>3</v>
      </c>
      <c r="H55" s="10">
        <v>7.9580000000000002</v>
      </c>
      <c r="I55" s="10">
        <v>43.945</v>
      </c>
      <c r="J55" s="10">
        <v>5.8819999999999997</v>
      </c>
      <c r="K55" s="10">
        <v>41.176000000000002</v>
      </c>
      <c r="L55" s="7">
        <v>1.038</v>
      </c>
    </row>
    <row r="56" spans="2:12" x14ac:dyDescent="0.35">
      <c r="B56" s="13" t="s">
        <v>7</v>
      </c>
      <c r="C56" s="15">
        <v>27</v>
      </c>
      <c r="D56" s="15">
        <v>145</v>
      </c>
      <c r="E56" s="15">
        <v>19</v>
      </c>
      <c r="F56" s="15">
        <v>142</v>
      </c>
      <c r="G56" s="14">
        <v>3</v>
      </c>
      <c r="H56" s="15"/>
      <c r="I56" s="15"/>
      <c r="J56" s="15"/>
      <c r="K56" s="15"/>
      <c r="L56" s="14"/>
    </row>
  </sheetData>
  <mergeCells count="18">
    <mergeCell ref="B12:L12"/>
    <mergeCell ref="C13:G13"/>
    <mergeCell ref="H13:L13"/>
    <mergeCell ref="B20:L20"/>
    <mergeCell ref="C21:G21"/>
    <mergeCell ref="H21:L21"/>
    <mergeCell ref="B28:L28"/>
    <mergeCell ref="C29:G29"/>
    <mergeCell ref="H29:L29"/>
    <mergeCell ref="B36:L36"/>
    <mergeCell ref="C37:G37"/>
    <mergeCell ref="H37:L37"/>
    <mergeCell ref="B44:L44"/>
    <mergeCell ref="C45:G45"/>
    <mergeCell ref="H45:L45"/>
    <mergeCell ref="B51:L51"/>
    <mergeCell ref="C52:G52"/>
    <mergeCell ref="H52:L52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56"/>
  <sheetViews>
    <sheetView workbookViewId="0"/>
  </sheetViews>
  <sheetFormatPr defaultColWidth="11.36328125" defaultRowHeight="14.5" x14ac:dyDescent="0.35"/>
  <sheetData>
    <row r="1" spans="1:12" x14ac:dyDescent="0.35">
      <c r="A1" s="1" t="s">
        <v>118</v>
      </c>
    </row>
    <row r="2" spans="1:12" x14ac:dyDescent="0.35">
      <c r="A2" s="18" t="str">
        <f>HYPERLINK("#'Contents'!A1", "Contents")</f>
        <v>Contents</v>
      </c>
      <c r="B2" s="18" t="str">
        <f>HYPERLINK("#'Sheet.18'!A1", "Sheet.18")</f>
        <v>Sheet.18</v>
      </c>
      <c r="C2" s="19" t="str">
        <f>HYPERLINK("#'Sheet.20'!A1", "Sheet.20")</f>
        <v>Sheet.20</v>
      </c>
    </row>
    <row r="4" spans="1:12" x14ac:dyDescent="0.35">
      <c r="B4" s="3" t="s">
        <v>68</v>
      </c>
      <c r="C4" s="2" t="s">
        <v>3</v>
      </c>
      <c r="D4" s="5" t="s">
        <v>8</v>
      </c>
    </row>
    <row r="5" spans="1:12" x14ac:dyDescent="0.35">
      <c r="B5" s="4" t="s">
        <v>106</v>
      </c>
      <c r="C5" s="10">
        <v>6</v>
      </c>
      <c r="D5" s="7">
        <v>1.724</v>
      </c>
    </row>
    <row r="6" spans="1:12" x14ac:dyDescent="0.35">
      <c r="B6" s="4" t="s">
        <v>107</v>
      </c>
      <c r="C6" s="10">
        <v>33</v>
      </c>
      <c r="D6" s="7">
        <v>9.4830000000000005</v>
      </c>
    </row>
    <row r="7" spans="1:12" x14ac:dyDescent="0.35">
      <c r="B7" s="4" t="s">
        <v>108</v>
      </c>
      <c r="C7" s="10">
        <v>132</v>
      </c>
      <c r="D7" s="7">
        <v>37.930999999999997</v>
      </c>
    </row>
    <row r="8" spans="1:12" x14ac:dyDescent="0.35">
      <c r="B8" s="4" t="s">
        <v>109</v>
      </c>
      <c r="C8" s="10">
        <v>16</v>
      </c>
      <c r="D8" s="7">
        <v>4.5979999999999999</v>
      </c>
    </row>
    <row r="9" spans="1:12" x14ac:dyDescent="0.35">
      <c r="B9" s="4" t="s">
        <v>110</v>
      </c>
      <c r="C9" s="10">
        <v>161</v>
      </c>
      <c r="D9" s="7">
        <v>46.264000000000003</v>
      </c>
    </row>
    <row r="10" spans="1:12" x14ac:dyDescent="0.35">
      <c r="B10" s="13" t="s">
        <v>7</v>
      </c>
      <c r="C10" s="20">
        <v>348</v>
      </c>
      <c r="D10" s="21"/>
    </row>
    <row r="12" spans="1:12" x14ac:dyDescent="0.35">
      <c r="B12" s="31" t="s">
        <v>118</v>
      </c>
      <c r="C12" s="32"/>
      <c r="D12" s="32"/>
      <c r="E12" s="32"/>
      <c r="F12" s="32"/>
      <c r="G12" s="33"/>
      <c r="H12" s="32"/>
      <c r="I12" s="32"/>
      <c r="J12" s="32"/>
      <c r="K12" s="32"/>
      <c r="L12" s="33"/>
    </row>
    <row r="13" spans="1:12" x14ac:dyDescent="0.35">
      <c r="B13" s="11"/>
      <c r="C13" s="34" t="s">
        <v>3</v>
      </c>
      <c r="D13" s="34"/>
      <c r="E13" s="34"/>
      <c r="F13" s="34"/>
      <c r="G13" s="35"/>
      <c r="H13" s="34" t="s">
        <v>8</v>
      </c>
      <c r="I13" s="34"/>
      <c r="J13" s="34"/>
      <c r="K13" s="34"/>
      <c r="L13" s="35"/>
    </row>
    <row r="14" spans="1:12" x14ac:dyDescent="0.35">
      <c r="B14" s="12" t="s">
        <v>20</v>
      </c>
      <c r="C14" s="16" t="s">
        <v>106</v>
      </c>
      <c r="D14" s="16" t="s">
        <v>107</v>
      </c>
      <c r="E14" s="16" t="s">
        <v>108</v>
      </c>
      <c r="F14" s="16" t="s">
        <v>109</v>
      </c>
      <c r="G14" s="17" t="s">
        <v>110</v>
      </c>
      <c r="H14" s="16" t="s">
        <v>111</v>
      </c>
      <c r="I14" s="16" t="s">
        <v>112</v>
      </c>
      <c r="J14" s="16" t="s">
        <v>113</v>
      </c>
      <c r="K14" s="16" t="s">
        <v>114</v>
      </c>
      <c r="L14" s="17" t="s">
        <v>115</v>
      </c>
    </row>
    <row r="15" spans="1:12" x14ac:dyDescent="0.35">
      <c r="B15" s="4" t="s">
        <v>24</v>
      </c>
      <c r="C15" s="10">
        <v>2</v>
      </c>
      <c r="D15" s="10">
        <v>11</v>
      </c>
      <c r="E15" s="10">
        <v>53</v>
      </c>
      <c r="F15" s="10">
        <v>3</v>
      </c>
      <c r="G15" s="7">
        <v>49</v>
      </c>
      <c r="H15" s="10">
        <v>1.6950000000000001</v>
      </c>
      <c r="I15" s="10">
        <v>9.3219999999999992</v>
      </c>
      <c r="J15" s="10">
        <v>44.914999999999999</v>
      </c>
      <c r="K15" s="10">
        <v>2.5419999999999998</v>
      </c>
      <c r="L15" s="7">
        <v>41.524999999999999</v>
      </c>
    </row>
    <row r="16" spans="1:12" x14ac:dyDescent="0.35">
      <c r="B16" s="4" t="s">
        <v>25</v>
      </c>
      <c r="C16" s="10">
        <v>0</v>
      </c>
      <c r="D16" s="10">
        <v>12</v>
      </c>
      <c r="E16" s="10">
        <v>41</v>
      </c>
      <c r="F16" s="10">
        <v>7</v>
      </c>
      <c r="G16" s="7">
        <v>60</v>
      </c>
      <c r="H16" s="10">
        <v>0</v>
      </c>
      <c r="I16" s="10">
        <v>10</v>
      </c>
      <c r="J16" s="10">
        <v>34.167000000000002</v>
      </c>
      <c r="K16" s="10">
        <v>5.8330000000000002</v>
      </c>
      <c r="L16" s="7">
        <v>50</v>
      </c>
    </row>
    <row r="17" spans="2:12" x14ac:dyDescent="0.35">
      <c r="B17" s="4" t="s">
        <v>57</v>
      </c>
      <c r="C17" s="10">
        <v>4</v>
      </c>
      <c r="D17" s="10">
        <v>10</v>
      </c>
      <c r="E17" s="10">
        <v>38</v>
      </c>
      <c r="F17" s="10">
        <v>6</v>
      </c>
      <c r="G17" s="7">
        <v>52</v>
      </c>
      <c r="H17" s="10">
        <v>3.6360000000000001</v>
      </c>
      <c r="I17" s="10">
        <v>9.0909999999999993</v>
      </c>
      <c r="J17" s="10">
        <v>34.545000000000002</v>
      </c>
      <c r="K17" s="10">
        <v>5.4550000000000001</v>
      </c>
      <c r="L17" s="7">
        <v>47.273000000000003</v>
      </c>
    </row>
    <row r="18" spans="2:12" x14ac:dyDescent="0.35">
      <c r="B18" s="13" t="s">
        <v>7</v>
      </c>
      <c r="C18" s="15">
        <v>6</v>
      </c>
      <c r="D18" s="15">
        <v>33</v>
      </c>
      <c r="E18" s="15">
        <v>132</v>
      </c>
      <c r="F18" s="15">
        <v>16</v>
      </c>
      <c r="G18" s="14">
        <v>161</v>
      </c>
      <c r="H18" s="15"/>
      <c r="I18" s="15"/>
      <c r="J18" s="15"/>
      <c r="K18" s="15"/>
      <c r="L18" s="14"/>
    </row>
    <row r="20" spans="2:12" x14ac:dyDescent="0.35">
      <c r="B20" s="31" t="s">
        <v>118</v>
      </c>
      <c r="C20" s="32"/>
      <c r="D20" s="32"/>
      <c r="E20" s="32"/>
      <c r="F20" s="32"/>
      <c r="G20" s="33"/>
      <c r="H20" s="32"/>
      <c r="I20" s="32"/>
      <c r="J20" s="32"/>
      <c r="K20" s="32"/>
      <c r="L20" s="33"/>
    </row>
    <row r="21" spans="2:12" x14ac:dyDescent="0.35">
      <c r="B21" s="11"/>
      <c r="C21" s="34" t="s">
        <v>3</v>
      </c>
      <c r="D21" s="34"/>
      <c r="E21" s="34"/>
      <c r="F21" s="34"/>
      <c r="G21" s="35"/>
      <c r="H21" s="34" t="s">
        <v>8</v>
      </c>
      <c r="I21" s="34"/>
      <c r="J21" s="34"/>
      <c r="K21" s="34"/>
      <c r="L21" s="35"/>
    </row>
    <row r="22" spans="2:12" x14ac:dyDescent="0.35">
      <c r="B22" s="12" t="s">
        <v>26</v>
      </c>
      <c r="C22" s="16" t="s">
        <v>106</v>
      </c>
      <c r="D22" s="16" t="s">
        <v>107</v>
      </c>
      <c r="E22" s="16" t="s">
        <v>108</v>
      </c>
      <c r="F22" s="16" t="s">
        <v>109</v>
      </c>
      <c r="G22" s="17" t="s">
        <v>110</v>
      </c>
      <c r="H22" s="16" t="s">
        <v>111</v>
      </c>
      <c r="I22" s="16" t="s">
        <v>112</v>
      </c>
      <c r="J22" s="16" t="s">
        <v>113</v>
      </c>
      <c r="K22" s="16" t="s">
        <v>114</v>
      </c>
      <c r="L22" s="17" t="s">
        <v>115</v>
      </c>
    </row>
    <row r="23" spans="2:12" x14ac:dyDescent="0.35">
      <c r="B23" s="4" t="s">
        <v>27</v>
      </c>
      <c r="C23" s="10">
        <v>2</v>
      </c>
      <c r="D23" s="10">
        <v>13</v>
      </c>
      <c r="E23" s="10">
        <v>64</v>
      </c>
      <c r="F23" s="10">
        <v>9</v>
      </c>
      <c r="G23" s="7">
        <v>69</v>
      </c>
      <c r="H23" s="10">
        <v>1.274</v>
      </c>
      <c r="I23" s="10">
        <v>8.2799999999999994</v>
      </c>
      <c r="J23" s="10">
        <v>40.764000000000003</v>
      </c>
      <c r="K23" s="10">
        <v>5.7320000000000002</v>
      </c>
      <c r="L23" s="7">
        <v>43.948999999999998</v>
      </c>
    </row>
    <row r="24" spans="2:12" x14ac:dyDescent="0.35">
      <c r="B24" s="4" t="s">
        <v>28</v>
      </c>
      <c r="C24" s="10">
        <v>4</v>
      </c>
      <c r="D24" s="10">
        <v>14</v>
      </c>
      <c r="E24" s="10">
        <v>54</v>
      </c>
      <c r="F24" s="10">
        <v>6</v>
      </c>
      <c r="G24" s="7">
        <v>68</v>
      </c>
      <c r="H24" s="10">
        <v>2.74</v>
      </c>
      <c r="I24" s="10">
        <v>9.5890000000000004</v>
      </c>
      <c r="J24" s="10">
        <v>36.985999999999997</v>
      </c>
      <c r="K24" s="10">
        <v>4.1100000000000003</v>
      </c>
      <c r="L24" s="7">
        <v>46.575000000000003</v>
      </c>
    </row>
    <row r="25" spans="2:12" x14ac:dyDescent="0.35">
      <c r="B25" s="4" t="s">
        <v>29</v>
      </c>
      <c r="C25" s="10">
        <v>0</v>
      </c>
      <c r="D25" s="10">
        <v>6</v>
      </c>
      <c r="E25" s="10">
        <v>14</v>
      </c>
      <c r="F25" s="10">
        <v>1</v>
      </c>
      <c r="G25" s="7">
        <v>23</v>
      </c>
      <c r="H25" s="10">
        <v>0</v>
      </c>
      <c r="I25" s="10">
        <v>13.635999999999999</v>
      </c>
      <c r="J25" s="10">
        <v>31.818000000000001</v>
      </c>
      <c r="K25" s="10">
        <v>2.2730000000000001</v>
      </c>
      <c r="L25" s="7">
        <v>52.273000000000003</v>
      </c>
    </row>
    <row r="26" spans="2:12" x14ac:dyDescent="0.35">
      <c r="B26" s="13" t="s">
        <v>7</v>
      </c>
      <c r="C26" s="15">
        <v>6</v>
      </c>
      <c r="D26" s="15">
        <v>33</v>
      </c>
      <c r="E26" s="15">
        <v>132</v>
      </c>
      <c r="F26" s="15">
        <v>16</v>
      </c>
      <c r="G26" s="14">
        <v>160</v>
      </c>
      <c r="H26" s="15"/>
      <c r="I26" s="15"/>
      <c r="J26" s="15"/>
      <c r="K26" s="15"/>
      <c r="L26" s="14"/>
    </row>
    <row r="28" spans="2:12" x14ac:dyDescent="0.35">
      <c r="B28" s="31" t="s">
        <v>118</v>
      </c>
      <c r="C28" s="32"/>
      <c r="D28" s="32"/>
      <c r="E28" s="32"/>
      <c r="F28" s="32"/>
      <c r="G28" s="33"/>
      <c r="H28" s="32"/>
      <c r="I28" s="32"/>
      <c r="J28" s="32"/>
      <c r="K28" s="32"/>
      <c r="L28" s="33"/>
    </row>
    <row r="29" spans="2:12" x14ac:dyDescent="0.35">
      <c r="B29" s="11"/>
      <c r="C29" s="34" t="s">
        <v>3</v>
      </c>
      <c r="D29" s="34"/>
      <c r="E29" s="34"/>
      <c r="F29" s="34"/>
      <c r="G29" s="35"/>
      <c r="H29" s="34" t="s">
        <v>8</v>
      </c>
      <c r="I29" s="34"/>
      <c r="J29" s="34"/>
      <c r="K29" s="34"/>
      <c r="L29" s="35"/>
    </row>
    <row r="30" spans="2:12" x14ac:dyDescent="0.35">
      <c r="B30" s="12" t="s">
        <v>30</v>
      </c>
      <c r="C30" s="16" t="s">
        <v>107</v>
      </c>
      <c r="D30" s="16" t="s">
        <v>108</v>
      </c>
      <c r="E30" s="16" t="s">
        <v>109</v>
      </c>
      <c r="F30" s="16" t="s">
        <v>110</v>
      </c>
      <c r="G30" s="17" t="s">
        <v>106</v>
      </c>
      <c r="H30" s="16" t="s">
        <v>112</v>
      </c>
      <c r="I30" s="16" t="s">
        <v>113</v>
      </c>
      <c r="J30" s="16" t="s">
        <v>114</v>
      </c>
      <c r="K30" s="16" t="s">
        <v>115</v>
      </c>
      <c r="L30" s="17" t="s">
        <v>111</v>
      </c>
    </row>
    <row r="31" spans="2:12" x14ac:dyDescent="0.35">
      <c r="B31" s="4" t="s">
        <v>31</v>
      </c>
      <c r="C31" s="10">
        <v>13</v>
      </c>
      <c r="D31" s="10">
        <v>60</v>
      </c>
      <c r="E31" s="10">
        <v>6</v>
      </c>
      <c r="F31" s="10">
        <v>70</v>
      </c>
      <c r="G31" s="7">
        <v>0</v>
      </c>
      <c r="H31" s="10">
        <v>8.7249999999999996</v>
      </c>
      <c r="I31" s="10">
        <v>40.268000000000001</v>
      </c>
      <c r="J31" s="10">
        <v>4.0270000000000001</v>
      </c>
      <c r="K31" s="10">
        <v>46.98</v>
      </c>
      <c r="L31" s="7">
        <v>0</v>
      </c>
    </row>
    <row r="32" spans="2:12" x14ac:dyDescent="0.35">
      <c r="B32" s="4" t="s">
        <v>32</v>
      </c>
      <c r="C32" s="10">
        <v>15</v>
      </c>
      <c r="D32" s="10">
        <v>44</v>
      </c>
      <c r="E32" s="10">
        <v>6</v>
      </c>
      <c r="F32" s="10">
        <v>56</v>
      </c>
      <c r="G32" s="7">
        <v>3</v>
      </c>
      <c r="H32" s="10">
        <v>12.097</v>
      </c>
      <c r="I32" s="10">
        <v>35.484000000000002</v>
      </c>
      <c r="J32" s="10">
        <v>4.8390000000000004</v>
      </c>
      <c r="K32" s="10">
        <v>45.161000000000001</v>
      </c>
      <c r="L32" s="7">
        <v>2.419</v>
      </c>
    </row>
    <row r="33" spans="2:12" x14ac:dyDescent="0.35">
      <c r="B33" s="4" t="s">
        <v>58</v>
      </c>
      <c r="C33" s="10">
        <v>5</v>
      </c>
      <c r="D33" s="10">
        <v>28</v>
      </c>
      <c r="E33" s="10">
        <v>4</v>
      </c>
      <c r="F33" s="10">
        <v>34</v>
      </c>
      <c r="G33" s="7">
        <v>3</v>
      </c>
      <c r="H33" s="10">
        <v>6.7569999999999997</v>
      </c>
      <c r="I33" s="10">
        <v>37.838000000000001</v>
      </c>
      <c r="J33" s="10">
        <v>5.4050000000000002</v>
      </c>
      <c r="K33" s="10">
        <v>45.945999999999998</v>
      </c>
      <c r="L33" s="7">
        <v>4.0540000000000003</v>
      </c>
    </row>
    <row r="34" spans="2:12" x14ac:dyDescent="0.35">
      <c r="B34" s="13" t="s">
        <v>7</v>
      </c>
      <c r="C34" s="15">
        <v>33</v>
      </c>
      <c r="D34" s="15">
        <v>132</v>
      </c>
      <c r="E34" s="15">
        <v>16</v>
      </c>
      <c r="F34" s="15">
        <v>160</v>
      </c>
      <c r="G34" s="14">
        <v>6</v>
      </c>
      <c r="H34" s="15"/>
      <c r="I34" s="15"/>
      <c r="J34" s="15"/>
      <c r="K34" s="15"/>
      <c r="L34" s="14"/>
    </row>
    <row r="36" spans="2:12" x14ac:dyDescent="0.35">
      <c r="B36" s="31" t="s">
        <v>118</v>
      </c>
      <c r="C36" s="32"/>
      <c r="D36" s="32"/>
      <c r="E36" s="32"/>
      <c r="F36" s="32"/>
      <c r="G36" s="33"/>
      <c r="H36" s="32"/>
      <c r="I36" s="32"/>
      <c r="J36" s="32"/>
      <c r="K36" s="32"/>
      <c r="L36" s="33"/>
    </row>
    <row r="37" spans="2:12" x14ac:dyDescent="0.35">
      <c r="B37" s="11"/>
      <c r="C37" s="34" t="s">
        <v>3</v>
      </c>
      <c r="D37" s="34"/>
      <c r="E37" s="34"/>
      <c r="F37" s="34"/>
      <c r="G37" s="35"/>
      <c r="H37" s="34" t="s">
        <v>8</v>
      </c>
      <c r="I37" s="34"/>
      <c r="J37" s="34"/>
      <c r="K37" s="34"/>
      <c r="L37" s="35"/>
    </row>
    <row r="38" spans="2:12" x14ac:dyDescent="0.35">
      <c r="B38" s="12" t="s">
        <v>33</v>
      </c>
      <c r="C38" s="16" t="s">
        <v>106</v>
      </c>
      <c r="D38" s="16" t="s">
        <v>107</v>
      </c>
      <c r="E38" s="16" t="s">
        <v>108</v>
      </c>
      <c r="F38" s="16" t="s">
        <v>109</v>
      </c>
      <c r="G38" s="17" t="s">
        <v>110</v>
      </c>
      <c r="H38" s="16" t="s">
        <v>111</v>
      </c>
      <c r="I38" s="16" t="s">
        <v>112</v>
      </c>
      <c r="J38" s="16" t="s">
        <v>113</v>
      </c>
      <c r="K38" s="16" t="s">
        <v>114</v>
      </c>
      <c r="L38" s="17" t="s">
        <v>115</v>
      </c>
    </row>
    <row r="39" spans="2:12" x14ac:dyDescent="0.35">
      <c r="B39" s="4" t="s">
        <v>34</v>
      </c>
      <c r="C39" s="10">
        <v>4</v>
      </c>
      <c r="D39" s="10">
        <v>11</v>
      </c>
      <c r="E39" s="10">
        <v>78</v>
      </c>
      <c r="F39" s="10">
        <v>9</v>
      </c>
      <c r="G39" s="7">
        <v>91</v>
      </c>
      <c r="H39" s="10">
        <v>2.073</v>
      </c>
      <c r="I39" s="10">
        <v>5.6989999999999998</v>
      </c>
      <c r="J39" s="10">
        <v>40.414999999999999</v>
      </c>
      <c r="K39" s="10">
        <v>4.6630000000000003</v>
      </c>
      <c r="L39" s="7">
        <v>47.15</v>
      </c>
    </row>
    <row r="40" spans="2:12" x14ac:dyDescent="0.35">
      <c r="B40" s="4" t="s">
        <v>35</v>
      </c>
      <c r="C40" s="10">
        <v>2</v>
      </c>
      <c r="D40" s="10">
        <v>18</v>
      </c>
      <c r="E40" s="10">
        <v>38</v>
      </c>
      <c r="F40" s="10">
        <v>5</v>
      </c>
      <c r="G40" s="7">
        <v>52</v>
      </c>
      <c r="H40" s="10">
        <v>1.7390000000000001</v>
      </c>
      <c r="I40" s="10">
        <v>15.651999999999999</v>
      </c>
      <c r="J40" s="10">
        <v>33.042999999999999</v>
      </c>
      <c r="K40" s="10">
        <v>4.3479999999999999</v>
      </c>
      <c r="L40" s="7">
        <v>45.216999999999999</v>
      </c>
    </row>
    <row r="41" spans="2:12" x14ac:dyDescent="0.35">
      <c r="B41" s="4" t="s">
        <v>36</v>
      </c>
      <c r="C41" s="10">
        <v>0</v>
      </c>
      <c r="D41" s="10">
        <v>4</v>
      </c>
      <c r="E41" s="10">
        <v>16</v>
      </c>
      <c r="F41" s="10">
        <v>2</v>
      </c>
      <c r="G41" s="7">
        <v>17</v>
      </c>
      <c r="H41" s="10">
        <v>0</v>
      </c>
      <c r="I41" s="10">
        <v>10.256</v>
      </c>
      <c r="J41" s="10">
        <v>41.026000000000003</v>
      </c>
      <c r="K41" s="10">
        <v>5.1280000000000001</v>
      </c>
      <c r="L41" s="7">
        <v>43.59</v>
      </c>
    </row>
    <row r="42" spans="2:12" x14ac:dyDescent="0.35">
      <c r="B42" s="13" t="s">
        <v>7</v>
      </c>
      <c r="C42" s="15">
        <v>6</v>
      </c>
      <c r="D42" s="15">
        <v>33</v>
      </c>
      <c r="E42" s="15">
        <v>132</v>
      </c>
      <c r="F42" s="15">
        <v>16</v>
      </c>
      <c r="G42" s="14">
        <v>160</v>
      </c>
      <c r="H42" s="15"/>
      <c r="I42" s="15"/>
      <c r="J42" s="15"/>
      <c r="K42" s="15"/>
      <c r="L42" s="14"/>
    </row>
    <row r="44" spans="2:12" x14ac:dyDescent="0.35">
      <c r="B44" s="31" t="s">
        <v>118</v>
      </c>
      <c r="C44" s="32"/>
      <c r="D44" s="32"/>
      <c r="E44" s="32"/>
      <c r="F44" s="32"/>
      <c r="G44" s="33"/>
      <c r="H44" s="32"/>
      <c r="I44" s="32"/>
      <c r="J44" s="32"/>
      <c r="K44" s="32"/>
      <c r="L44" s="33"/>
    </row>
    <row r="45" spans="2:12" x14ac:dyDescent="0.35">
      <c r="B45" s="11"/>
      <c r="C45" s="34" t="s">
        <v>3</v>
      </c>
      <c r="D45" s="34"/>
      <c r="E45" s="34"/>
      <c r="F45" s="34"/>
      <c r="G45" s="35"/>
      <c r="H45" s="34" t="s">
        <v>8</v>
      </c>
      <c r="I45" s="34"/>
      <c r="J45" s="34"/>
      <c r="K45" s="34"/>
      <c r="L45" s="35"/>
    </row>
    <row r="46" spans="2:12" x14ac:dyDescent="0.35">
      <c r="B46" s="12" t="s">
        <v>37</v>
      </c>
      <c r="C46" s="16" t="s">
        <v>106</v>
      </c>
      <c r="D46" s="16" t="s">
        <v>107</v>
      </c>
      <c r="E46" s="16" t="s">
        <v>108</v>
      </c>
      <c r="F46" s="16" t="s">
        <v>109</v>
      </c>
      <c r="G46" s="17" t="s">
        <v>110</v>
      </c>
      <c r="H46" s="16" t="s">
        <v>111</v>
      </c>
      <c r="I46" s="16" t="s">
        <v>112</v>
      </c>
      <c r="J46" s="16" t="s">
        <v>113</v>
      </c>
      <c r="K46" s="16" t="s">
        <v>114</v>
      </c>
      <c r="L46" s="17" t="s">
        <v>115</v>
      </c>
    </row>
    <row r="47" spans="2:12" x14ac:dyDescent="0.35">
      <c r="B47" s="4" t="s">
        <v>37</v>
      </c>
      <c r="C47" s="10">
        <v>3</v>
      </c>
      <c r="D47" s="10">
        <v>10</v>
      </c>
      <c r="E47" s="10">
        <v>28</v>
      </c>
      <c r="F47" s="10">
        <v>3</v>
      </c>
      <c r="G47" s="7">
        <v>39</v>
      </c>
      <c r="H47" s="10">
        <v>3.6139999999999999</v>
      </c>
      <c r="I47" s="10">
        <v>12.048</v>
      </c>
      <c r="J47" s="10">
        <v>33.734999999999999</v>
      </c>
      <c r="K47" s="10">
        <v>3.6139999999999999</v>
      </c>
      <c r="L47" s="7">
        <v>46.988</v>
      </c>
    </row>
    <row r="48" spans="2:12" x14ac:dyDescent="0.35">
      <c r="B48" s="4" t="s">
        <v>38</v>
      </c>
      <c r="C48" s="10">
        <v>3</v>
      </c>
      <c r="D48" s="10">
        <v>23</v>
      </c>
      <c r="E48" s="10">
        <v>104</v>
      </c>
      <c r="F48" s="10">
        <v>13</v>
      </c>
      <c r="G48" s="7">
        <v>121</v>
      </c>
      <c r="H48" s="10">
        <v>1.1359999999999999</v>
      </c>
      <c r="I48" s="10">
        <v>8.7119999999999997</v>
      </c>
      <c r="J48" s="10">
        <v>39.393999999999998</v>
      </c>
      <c r="K48" s="10">
        <v>4.9240000000000004</v>
      </c>
      <c r="L48" s="7">
        <v>45.832999999999998</v>
      </c>
    </row>
    <row r="49" spans="2:12" x14ac:dyDescent="0.35">
      <c r="B49" s="13" t="s">
        <v>7</v>
      </c>
      <c r="C49" s="15">
        <v>6</v>
      </c>
      <c r="D49" s="15">
        <v>33</v>
      </c>
      <c r="E49" s="15">
        <v>132</v>
      </c>
      <c r="F49" s="15">
        <v>16</v>
      </c>
      <c r="G49" s="14">
        <v>160</v>
      </c>
      <c r="H49" s="15"/>
      <c r="I49" s="15"/>
      <c r="J49" s="15"/>
      <c r="K49" s="15"/>
      <c r="L49" s="14"/>
    </row>
    <row r="51" spans="2:12" x14ac:dyDescent="0.35">
      <c r="B51" s="31" t="s">
        <v>118</v>
      </c>
      <c r="C51" s="32"/>
      <c r="D51" s="32"/>
      <c r="E51" s="32"/>
      <c r="F51" s="32"/>
      <c r="G51" s="33"/>
      <c r="H51" s="32"/>
      <c r="I51" s="32"/>
      <c r="J51" s="32"/>
      <c r="K51" s="32"/>
      <c r="L51" s="33"/>
    </row>
    <row r="52" spans="2:12" x14ac:dyDescent="0.35">
      <c r="B52" s="11"/>
      <c r="C52" s="34" t="s">
        <v>3</v>
      </c>
      <c r="D52" s="34"/>
      <c r="E52" s="34"/>
      <c r="F52" s="34"/>
      <c r="G52" s="35"/>
      <c r="H52" s="34" t="s">
        <v>8</v>
      </c>
      <c r="I52" s="34"/>
      <c r="J52" s="34"/>
      <c r="K52" s="34"/>
      <c r="L52" s="35"/>
    </row>
    <row r="53" spans="2:12" x14ac:dyDescent="0.35">
      <c r="B53" s="12" t="s">
        <v>39</v>
      </c>
      <c r="C53" s="16" t="s">
        <v>107</v>
      </c>
      <c r="D53" s="16" t="s">
        <v>108</v>
      </c>
      <c r="E53" s="16" t="s">
        <v>109</v>
      </c>
      <c r="F53" s="16" t="s">
        <v>110</v>
      </c>
      <c r="G53" s="17" t="s">
        <v>106</v>
      </c>
      <c r="H53" s="16" t="s">
        <v>112</v>
      </c>
      <c r="I53" s="16" t="s">
        <v>113</v>
      </c>
      <c r="J53" s="16" t="s">
        <v>114</v>
      </c>
      <c r="K53" s="16" t="s">
        <v>115</v>
      </c>
      <c r="L53" s="17" t="s">
        <v>111</v>
      </c>
    </row>
    <row r="54" spans="2:12" x14ac:dyDescent="0.35">
      <c r="B54" s="4" t="s">
        <v>40</v>
      </c>
      <c r="C54" s="10">
        <v>6</v>
      </c>
      <c r="D54" s="10">
        <v>16</v>
      </c>
      <c r="E54" s="10">
        <v>2</v>
      </c>
      <c r="F54" s="10">
        <v>25</v>
      </c>
      <c r="G54" s="7">
        <v>0</v>
      </c>
      <c r="H54" s="10">
        <v>12.244999999999999</v>
      </c>
      <c r="I54" s="10">
        <v>32.652999999999999</v>
      </c>
      <c r="J54" s="10">
        <v>4.0819999999999999</v>
      </c>
      <c r="K54" s="10">
        <v>51.02</v>
      </c>
      <c r="L54" s="7">
        <v>0</v>
      </c>
    </row>
    <row r="55" spans="2:12" x14ac:dyDescent="0.35">
      <c r="B55" s="4" t="s">
        <v>41</v>
      </c>
      <c r="C55" s="10">
        <v>27</v>
      </c>
      <c r="D55" s="10">
        <v>116</v>
      </c>
      <c r="E55" s="10">
        <v>14</v>
      </c>
      <c r="F55" s="10">
        <v>135</v>
      </c>
      <c r="G55" s="7">
        <v>6</v>
      </c>
      <c r="H55" s="10">
        <v>9.06</v>
      </c>
      <c r="I55" s="10">
        <v>38.926000000000002</v>
      </c>
      <c r="J55" s="10">
        <v>4.6980000000000004</v>
      </c>
      <c r="K55" s="10">
        <v>45.302</v>
      </c>
      <c r="L55" s="7">
        <v>2.0129999999999999</v>
      </c>
    </row>
    <row r="56" spans="2:12" x14ac:dyDescent="0.35">
      <c r="B56" s="13" t="s">
        <v>7</v>
      </c>
      <c r="C56" s="15">
        <v>33</v>
      </c>
      <c r="D56" s="15">
        <v>132</v>
      </c>
      <c r="E56" s="15">
        <v>16</v>
      </c>
      <c r="F56" s="15">
        <v>160</v>
      </c>
      <c r="G56" s="14">
        <v>6</v>
      </c>
      <c r="H56" s="15"/>
      <c r="I56" s="15"/>
      <c r="J56" s="15"/>
      <c r="K56" s="15"/>
      <c r="L56" s="14"/>
    </row>
  </sheetData>
  <mergeCells count="18">
    <mergeCell ref="B12:L12"/>
    <mergeCell ref="C13:G13"/>
    <mergeCell ref="H13:L13"/>
    <mergeCell ref="B20:L20"/>
    <mergeCell ref="C21:G21"/>
    <mergeCell ref="H21:L21"/>
    <mergeCell ref="B28:L28"/>
    <mergeCell ref="C29:G29"/>
    <mergeCell ref="H29:L29"/>
    <mergeCell ref="B36:L36"/>
    <mergeCell ref="C37:G37"/>
    <mergeCell ref="H37:L37"/>
    <mergeCell ref="B44:L44"/>
    <mergeCell ref="C45:G45"/>
    <mergeCell ref="H45:L45"/>
    <mergeCell ref="B51:L51"/>
    <mergeCell ref="C52:G52"/>
    <mergeCell ref="H52:L52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17"/>
  <sheetViews>
    <sheetView workbookViewId="0">
      <selection activeCell="U8" sqref="U8"/>
    </sheetView>
  </sheetViews>
  <sheetFormatPr defaultColWidth="11.36328125" defaultRowHeight="14.5" x14ac:dyDescent="0.35"/>
  <cols>
    <col min="13" max="13" width="14.90625" customWidth="1"/>
  </cols>
  <sheetData>
    <row r="1" spans="1:14" x14ac:dyDescent="0.35">
      <c r="A1" s="1" t="s">
        <v>119</v>
      </c>
    </row>
    <row r="2" spans="1:14" x14ac:dyDescent="0.35">
      <c r="A2" s="18" t="str">
        <f>HYPERLINK("#'Contents'!A1", "Contents")</f>
        <v>Contents</v>
      </c>
      <c r="B2" s="18" t="str">
        <f>HYPERLINK("#'Sheet.19'!A1", "Sheet.19")</f>
        <v>Sheet.19</v>
      </c>
      <c r="C2" s="19" t="str">
        <f>HYPERLINK("#'Sheet.21'!A1", "Sheet.21")</f>
        <v>Sheet.21</v>
      </c>
    </row>
    <row r="4" spans="1:14" x14ac:dyDescent="0.35">
      <c r="B4" s="3" t="s">
        <v>3</v>
      </c>
      <c r="C4" s="2" t="s">
        <v>123</v>
      </c>
      <c r="D4" s="2" t="s">
        <v>120</v>
      </c>
      <c r="E4" s="2" t="s">
        <v>121</v>
      </c>
      <c r="F4" s="2" t="s">
        <v>124</v>
      </c>
      <c r="G4" s="2" t="s">
        <v>122</v>
      </c>
      <c r="H4" s="5" t="s">
        <v>7</v>
      </c>
      <c r="J4" s="26" t="s">
        <v>155</v>
      </c>
      <c r="K4" s="27" t="s">
        <v>156</v>
      </c>
      <c r="M4" s="28" t="s">
        <v>157</v>
      </c>
      <c r="N4" s="29" t="s">
        <v>158</v>
      </c>
    </row>
    <row r="5" spans="1:14" x14ac:dyDescent="0.35">
      <c r="B5" s="4" t="s">
        <v>125</v>
      </c>
      <c r="C5" s="10">
        <v>10</v>
      </c>
      <c r="D5" s="10">
        <v>53</v>
      </c>
      <c r="E5" s="10">
        <v>14</v>
      </c>
      <c r="F5" s="10">
        <v>4</v>
      </c>
      <c r="G5" s="10">
        <v>190</v>
      </c>
      <c r="H5" s="7">
        <v>271</v>
      </c>
      <c r="J5" s="22">
        <f>SUM(C5:F5)</f>
        <v>81</v>
      </c>
      <c r="K5" s="23">
        <f>J5/H5*100</f>
        <v>29.889298892988929</v>
      </c>
      <c r="M5" s="22">
        <f>SUM(C5:D5)</f>
        <v>63</v>
      </c>
      <c r="N5" s="23">
        <f>M5/J5*100</f>
        <v>77.777777777777786</v>
      </c>
    </row>
    <row r="6" spans="1:14" x14ac:dyDescent="0.35">
      <c r="B6" s="4" t="s">
        <v>126</v>
      </c>
      <c r="C6" s="10">
        <v>10</v>
      </c>
      <c r="D6" s="10">
        <v>41</v>
      </c>
      <c r="E6" s="10">
        <v>14</v>
      </c>
      <c r="F6" s="10">
        <v>3</v>
      </c>
      <c r="G6" s="10">
        <v>199</v>
      </c>
      <c r="H6" s="7">
        <v>267</v>
      </c>
      <c r="J6" s="22">
        <f t="shared" ref="J6:J17" si="0">SUM(C6:F6)</f>
        <v>68</v>
      </c>
      <c r="K6" s="23">
        <f t="shared" ref="K6:K17" si="1">J6/H6*100</f>
        <v>25.468164794007492</v>
      </c>
      <c r="M6" s="22">
        <f t="shared" ref="M6:M17" si="2">SUM(C6:D6)</f>
        <v>51</v>
      </c>
      <c r="N6" s="23">
        <f t="shared" ref="N6:N17" si="3">M6/J6*100</f>
        <v>75</v>
      </c>
    </row>
    <row r="7" spans="1:14" x14ac:dyDescent="0.35">
      <c r="B7" s="4" t="s">
        <v>127</v>
      </c>
      <c r="C7" s="10">
        <v>10</v>
      </c>
      <c r="D7" s="10">
        <v>59</v>
      </c>
      <c r="E7" s="10">
        <v>17</v>
      </c>
      <c r="F7" s="10">
        <v>5</v>
      </c>
      <c r="G7" s="10">
        <v>181</v>
      </c>
      <c r="H7" s="7">
        <v>272</v>
      </c>
      <c r="J7" s="22">
        <f t="shared" si="0"/>
        <v>91</v>
      </c>
      <c r="K7" s="23">
        <f t="shared" si="1"/>
        <v>33.455882352941174</v>
      </c>
      <c r="M7" s="22">
        <f t="shared" si="2"/>
        <v>69</v>
      </c>
      <c r="N7" s="23">
        <f t="shared" si="3"/>
        <v>75.824175824175825</v>
      </c>
    </row>
    <row r="8" spans="1:14" x14ac:dyDescent="0.35">
      <c r="B8" s="4" t="s">
        <v>128</v>
      </c>
      <c r="C8" s="10">
        <v>146</v>
      </c>
      <c r="D8" s="10">
        <v>70</v>
      </c>
      <c r="E8" s="10">
        <v>6</v>
      </c>
      <c r="F8" s="10">
        <v>4</v>
      </c>
      <c r="G8" s="10">
        <v>49</v>
      </c>
      <c r="H8" s="7">
        <v>275</v>
      </c>
      <c r="J8" s="22">
        <f t="shared" si="0"/>
        <v>226</v>
      </c>
      <c r="K8" s="23">
        <f t="shared" si="1"/>
        <v>82.181818181818173</v>
      </c>
      <c r="M8" s="22">
        <f t="shared" si="2"/>
        <v>216</v>
      </c>
      <c r="N8" s="23">
        <f t="shared" si="3"/>
        <v>95.575221238938056</v>
      </c>
    </row>
    <row r="9" spans="1:14" x14ac:dyDescent="0.35">
      <c r="B9" s="4" t="s">
        <v>129</v>
      </c>
      <c r="C9" s="10">
        <v>65</v>
      </c>
      <c r="D9" s="10">
        <v>94</v>
      </c>
      <c r="E9" s="10">
        <v>11</v>
      </c>
      <c r="F9" s="10">
        <v>0</v>
      </c>
      <c r="G9" s="10">
        <v>98</v>
      </c>
      <c r="H9" s="7">
        <v>268</v>
      </c>
      <c r="J9" s="22">
        <f t="shared" si="0"/>
        <v>170</v>
      </c>
      <c r="K9" s="23">
        <f t="shared" si="1"/>
        <v>63.432835820895527</v>
      </c>
      <c r="M9" s="22">
        <f t="shared" si="2"/>
        <v>159</v>
      </c>
      <c r="N9" s="23">
        <f t="shared" si="3"/>
        <v>93.529411764705884</v>
      </c>
    </row>
    <row r="10" spans="1:14" x14ac:dyDescent="0.35">
      <c r="B10" s="4" t="s">
        <v>130</v>
      </c>
      <c r="C10" s="10">
        <v>99</v>
      </c>
      <c r="D10" s="10">
        <v>80</v>
      </c>
      <c r="E10" s="10">
        <v>13</v>
      </c>
      <c r="F10" s="10">
        <v>3</v>
      </c>
      <c r="G10" s="10">
        <v>77</v>
      </c>
      <c r="H10" s="7">
        <v>272</v>
      </c>
      <c r="J10" s="22">
        <f t="shared" si="0"/>
        <v>195</v>
      </c>
      <c r="K10" s="23">
        <f t="shared" si="1"/>
        <v>71.691176470588232</v>
      </c>
      <c r="M10" s="22">
        <f t="shared" si="2"/>
        <v>179</v>
      </c>
      <c r="N10" s="23">
        <f t="shared" si="3"/>
        <v>91.794871794871796</v>
      </c>
    </row>
    <row r="11" spans="1:14" x14ac:dyDescent="0.35">
      <c r="B11" s="4" t="s">
        <v>131</v>
      </c>
      <c r="C11" s="10">
        <v>102</v>
      </c>
      <c r="D11" s="10">
        <v>87</v>
      </c>
      <c r="E11" s="10">
        <v>14</v>
      </c>
      <c r="F11" s="10">
        <v>6</v>
      </c>
      <c r="G11" s="10">
        <v>62</v>
      </c>
      <c r="H11" s="7">
        <v>271</v>
      </c>
      <c r="J11" s="22">
        <f t="shared" si="0"/>
        <v>209</v>
      </c>
      <c r="K11" s="23">
        <f t="shared" si="1"/>
        <v>77.12177121771218</v>
      </c>
      <c r="M11" s="22">
        <f t="shared" si="2"/>
        <v>189</v>
      </c>
      <c r="N11" s="23">
        <f t="shared" si="3"/>
        <v>90.430622009569376</v>
      </c>
    </row>
    <row r="12" spans="1:14" x14ac:dyDescent="0.35">
      <c r="B12" s="4" t="s">
        <v>132</v>
      </c>
      <c r="C12" s="10">
        <v>82</v>
      </c>
      <c r="D12" s="10">
        <v>71</v>
      </c>
      <c r="E12" s="10">
        <v>17</v>
      </c>
      <c r="F12" s="10">
        <v>10</v>
      </c>
      <c r="G12" s="10">
        <v>92</v>
      </c>
      <c r="H12" s="7">
        <v>272</v>
      </c>
      <c r="J12" s="22">
        <f t="shared" si="0"/>
        <v>180</v>
      </c>
      <c r="K12" s="23">
        <f t="shared" si="1"/>
        <v>66.17647058823529</v>
      </c>
      <c r="M12" s="22">
        <f t="shared" si="2"/>
        <v>153</v>
      </c>
      <c r="N12" s="23">
        <f t="shared" si="3"/>
        <v>85</v>
      </c>
    </row>
    <row r="13" spans="1:14" x14ac:dyDescent="0.35">
      <c r="B13" s="4" t="s">
        <v>133</v>
      </c>
      <c r="C13" s="10">
        <v>64</v>
      </c>
      <c r="D13" s="10">
        <v>73</v>
      </c>
      <c r="E13" s="10">
        <v>9</v>
      </c>
      <c r="F13" s="10">
        <v>6</v>
      </c>
      <c r="G13" s="10">
        <v>120</v>
      </c>
      <c r="H13" s="7">
        <v>272</v>
      </c>
      <c r="J13" s="22">
        <f t="shared" si="0"/>
        <v>152</v>
      </c>
      <c r="K13" s="23">
        <f t="shared" si="1"/>
        <v>55.882352941176471</v>
      </c>
      <c r="M13" s="22">
        <f t="shared" si="2"/>
        <v>137</v>
      </c>
      <c r="N13" s="23">
        <f t="shared" si="3"/>
        <v>90.131578947368425</v>
      </c>
    </row>
    <row r="14" spans="1:14" x14ac:dyDescent="0.35">
      <c r="B14" s="4" t="s">
        <v>134</v>
      </c>
      <c r="C14" s="10">
        <v>28</v>
      </c>
      <c r="D14" s="10">
        <v>66</v>
      </c>
      <c r="E14" s="10">
        <v>10</v>
      </c>
      <c r="F14" s="10">
        <v>4</v>
      </c>
      <c r="G14" s="10">
        <v>164</v>
      </c>
      <c r="H14" s="7">
        <v>272</v>
      </c>
      <c r="J14" s="22">
        <f t="shared" si="0"/>
        <v>108</v>
      </c>
      <c r="K14" s="23">
        <f t="shared" si="1"/>
        <v>39.705882352941174</v>
      </c>
      <c r="M14" s="22">
        <f t="shared" si="2"/>
        <v>94</v>
      </c>
      <c r="N14" s="23">
        <f t="shared" si="3"/>
        <v>87.037037037037038</v>
      </c>
    </row>
    <row r="15" spans="1:14" x14ac:dyDescent="0.35">
      <c r="B15" s="4" t="s">
        <v>135</v>
      </c>
      <c r="C15" s="10">
        <v>113</v>
      </c>
      <c r="D15" s="10">
        <v>70</v>
      </c>
      <c r="E15" s="10">
        <v>7</v>
      </c>
      <c r="F15" s="10">
        <v>5</v>
      </c>
      <c r="G15" s="10">
        <v>77</v>
      </c>
      <c r="H15" s="7">
        <v>272</v>
      </c>
      <c r="J15" s="22">
        <f t="shared" si="0"/>
        <v>195</v>
      </c>
      <c r="K15" s="23">
        <f t="shared" si="1"/>
        <v>71.691176470588232</v>
      </c>
      <c r="M15" s="22">
        <f t="shared" si="2"/>
        <v>183</v>
      </c>
      <c r="N15" s="23">
        <f t="shared" si="3"/>
        <v>93.84615384615384</v>
      </c>
    </row>
    <row r="16" spans="1:14" x14ac:dyDescent="0.35">
      <c r="B16" s="4" t="s">
        <v>136</v>
      </c>
      <c r="C16" s="10">
        <v>33</v>
      </c>
      <c r="D16" s="10">
        <v>55</v>
      </c>
      <c r="E16" s="10">
        <v>15</v>
      </c>
      <c r="F16" s="10">
        <v>4</v>
      </c>
      <c r="G16" s="10">
        <v>164</v>
      </c>
      <c r="H16" s="7">
        <v>271</v>
      </c>
      <c r="J16" s="22">
        <f t="shared" si="0"/>
        <v>107</v>
      </c>
      <c r="K16" s="23">
        <f t="shared" si="1"/>
        <v>39.483394833948338</v>
      </c>
      <c r="M16" s="22">
        <f t="shared" si="2"/>
        <v>88</v>
      </c>
      <c r="N16" s="23">
        <f t="shared" si="3"/>
        <v>82.242990654205599</v>
      </c>
    </row>
    <row r="17" spans="2:14" x14ac:dyDescent="0.35">
      <c r="B17" s="6" t="s">
        <v>137</v>
      </c>
      <c r="C17" s="9">
        <v>30</v>
      </c>
      <c r="D17" s="9">
        <v>63</v>
      </c>
      <c r="E17" s="9">
        <v>16</v>
      </c>
      <c r="F17" s="9">
        <v>7</v>
      </c>
      <c r="G17" s="9">
        <v>152</v>
      </c>
      <c r="H17" s="8">
        <v>268</v>
      </c>
      <c r="J17" s="24">
        <f t="shared" si="0"/>
        <v>116</v>
      </c>
      <c r="K17" s="25">
        <f t="shared" si="1"/>
        <v>43.283582089552233</v>
      </c>
      <c r="M17" s="24">
        <f t="shared" si="2"/>
        <v>93</v>
      </c>
      <c r="N17" s="25">
        <f t="shared" si="3"/>
        <v>80.172413793103445</v>
      </c>
    </row>
  </sheetData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14"/>
  <sheetViews>
    <sheetView workbookViewId="0">
      <selection activeCell="S25" sqref="S25"/>
    </sheetView>
  </sheetViews>
  <sheetFormatPr defaultColWidth="11.36328125" defaultRowHeight="14.5" x14ac:dyDescent="0.35"/>
  <sheetData>
    <row r="1" spans="1:14" x14ac:dyDescent="0.35">
      <c r="A1" s="1" t="s">
        <v>138</v>
      </c>
    </row>
    <row r="2" spans="1:14" x14ac:dyDescent="0.35">
      <c r="A2" s="18" t="str">
        <f>HYPERLINK("#'Contents'!A1", "Contents")</f>
        <v>Contents</v>
      </c>
      <c r="B2" s="18" t="str">
        <f>HYPERLINK("#'Sheet.20'!A1", "Sheet.20")</f>
        <v>Sheet.20</v>
      </c>
      <c r="C2" s="19" t="str">
        <f>HYPERLINK("#'Sheet.22'!A1", "Sheet.22")</f>
        <v>Sheet.22</v>
      </c>
    </row>
    <row r="4" spans="1:14" x14ac:dyDescent="0.35">
      <c r="B4" s="3" t="s">
        <v>3</v>
      </c>
      <c r="C4" s="2" t="s">
        <v>123</v>
      </c>
      <c r="D4" s="2" t="s">
        <v>120</v>
      </c>
      <c r="E4" s="2" t="s">
        <v>121</v>
      </c>
      <c r="F4" s="2" t="s">
        <v>124</v>
      </c>
      <c r="G4" s="2" t="s">
        <v>122</v>
      </c>
      <c r="H4" s="5" t="s">
        <v>7</v>
      </c>
      <c r="J4" s="26" t="s">
        <v>155</v>
      </c>
      <c r="K4" s="27" t="s">
        <v>156</v>
      </c>
      <c r="M4" s="28" t="s">
        <v>157</v>
      </c>
      <c r="N4" s="29" t="s">
        <v>158</v>
      </c>
    </row>
    <row r="5" spans="1:14" x14ac:dyDescent="0.35">
      <c r="B5" s="4" t="s">
        <v>139</v>
      </c>
      <c r="C5" s="10">
        <v>20</v>
      </c>
      <c r="D5" s="10">
        <v>70</v>
      </c>
      <c r="E5" s="10">
        <v>13</v>
      </c>
      <c r="F5" s="10">
        <v>7</v>
      </c>
      <c r="G5" s="10">
        <v>251</v>
      </c>
      <c r="H5" s="7">
        <v>361</v>
      </c>
      <c r="J5" s="22">
        <f>SUM(C5:F5)</f>
        <v>110</v>
      </c>
      <c r="K5" s="23">
        <f>J5/H5*100</f>
        <v>30.470914127423821</v>
      </c>
      <c r="M5" s="22">
        <f>SUM(C5:D5)</f>
        <v>90</v>
      </c>
      <c r="N5" s="23">
        <f>M5/J5*100</f>
        <v>81.818181818181827</v>
      </c>
    </row>
    <row r="6" spans="1:14" x14ac:dyDescent="0.35">
      <c r="B6" s="4" t="s">
        <v>126</v>
      </c>
      <c r="C6" s="10">
        <v>20</v>
      </c>
      <c r="D6" s="10">
        <v>67</v>
      </c>
      <c r="E6" s="10">
        <v>15</v>
      </c>
      <c r="F6" s="10">
        <v>7</v>
      </c>
      <c r="G6" s="10">
        <v>251</v>
      </c>
      <c r="H6" s="7">
        <v>360</v>
      </c>
      <c r="J6" s="22">
        <f t="shared" ref="J6:J14" si="0">SUM(C6:F6)</f>
        <v>109</v>
      </c>
      <c r="K6" s="23">
        <f t="shared" ref="K6:K14" si="1">J6/H6*100</f>
        <v>30.277777777777775</v>
      </c>
      <c r="M6" s="22">
        <f t="shared" ref="M6:M14" si="2">SUM(C6:D6)</f>
        <v>87</v>
      </c>
      <c r="N6" s="23">
        <f t="shared" ref="N6:N14" si="3">M6/J6*100</f>
        <v>79.816513761467888</v>
      </c>
    </row>
    <row r="7" spans="1:14" x14ac:dyDescent="0.35">
      <c r="B7" s="4" t="s">
        <v>130</v>
      </c>
      <c r="C7" s="10">
        <v>134</v>
      </c>
      <c r="D7" s="10">
        <v>126</v>
      </c>
      <c r="E7" s="10">
        <v>25</v>
      </c>
      <c r="F7" s="10">
        <v>5</v>
      </c>
      <c r="G7" s="10">
        <v>74</v>
      </c>
      <c r="H7" s="7">
        <v>364</v>
      </c>
      <c r="J7" s="22">
        <f t="shared" si="0"/>
        <v>290</v>
      </c>
      <c r="K7" s="23">
        <f t="shared" si="1"/>
        <v>79.670329670329664</v>
      </c>
      <c r="M7" s="22">
        <f t="shared" si="2"/>
        <v>260</v>
      </c>
      <c r="N7" s="23">
        <f t="shared" si="3"/>
        <v>89.65517241379311</v>
      </c>
    </row>
    <row r="8" spans="1:14" x14ac:dyDescent="0.35">
      <c r="B8" s="4" t="s">
        <v>131</v>
      </c>
      <c r="C8" s="10">
        <v>110</v>
      </c>
      <c r="D8" s="10">
        <v>120</v>
      </c>
      <c r="E8" s="10">
        <v>18</v>
      </c>
      <c r="F8" s="10">
        <v>10</v>
      </c>
      <c r="G8" s="10">
        <v>108</v>
      </c>
      <c r="H8" s="7">
        <v>366</v>
      </c>
      <c r="J8" s="22">
        <f t="shared" si="0"/>
        <v>258</v>
      </c>
      <c r="K8" s="23">
        <f t="shared" si="1"/>
        <v>70.491803278688522</v>
      </c>
      <c r="M8" s="22">
        <f t="shared" si="2"/>
        <v>230</v>
      </c>
      <c r="N8" s="23">
        <f t="shared" si="3"/>
        <v>89.147286821705436</v>
      </c>
    </row>
    <row r="9" spans="1:14" x14ac:dyDescent="0.35">
      <c r="B9" s="4" t="s">
        <v>136</v>
      </c>
      <c r="C9" s="10">
        <v>52</v>
      </c>
      <c r="D9" s="10">
        <v>105</v>
      </c>
      <c r="E9" s="10">
        <v>12</v>
      </c>
      <c r="F9" s="10">
        <v>11</v>
      </c>
      <c r="G9" s="10">
        <v>181</v>
      </c>
      <c r="H9" s="7">
        <v>361</v>
      </c>
      <c r="J9" s="22">
        <f t="shared" si="0"/>
        <v>180</v>
      </c>
      <c r="K9" s="23">
        <f t="shared" si="1"/>
        <v>49.86149584487535</v>
      </c>
      <c r="M9" s="22">
        <f t="shared" si="2"/>
        <v>157</v>
      </c>
      <c r="N9" s="23">
        <f t="shared" si="3"/>
        <v>87.222222222222229</v>
      </c>
    </row>
    <row r="10" spans="1:14" x14ac:dyDescent="0.35">
      <c r="B10" s="4" t="s">
        <v>127</v>
      </c>
      <c r="C10" s="10">
        <v>38</v>
      </c>
      <c r="D10" s="10">
        <v>73</v>
      </c>
      <c r="E10" s="10">
        <v>17</v>
      </c>
      <c r="F10" s="10">
        <v>14</v>
      </c>
      <c r="G10" s="10">
        <v>215</v>
      </c>
      <c r="H10" s="7">
        <v>357</v>
      </c>
      <c r="J10" s="22">
        <f t="shared" si="0"/>
        <v>142</v>
      </c>
      <c r="K10" s="23">
        <f t="shared" si="1"/>
        <v>39.775910364145659</v>
      </c>
      <c r="M10" s="22">
        <f t="shared" si="2"/>
        <v>111</v>
      </c>
      <c r="N10" s="23">
        <f t="shared" si="3"/>
        <v>78.16901408450704</v>
      </c>
    </row>
    <row r="11" spans="1:14" x14ac:dyDescent="0.35">
      <c r="B11" s="4" t="s">
        <v>137</v>
      </c>
      <c r="C11" s="10">
        <v>29</v>
      </c>
      <c r="D11" s="10">
        <v>82</v>
      </c>
      <c r="E11" s="10">
        <v>21</v>
      </c>
      <c r="F11" s="10">
        <v>13</v>
      </c>
      <c r="G11" s="10">
        <v>214</v>
      </c>
      <c r="H11" s="7">
        <v>359</v>
      </c>
      <c r="J11" s="22">
        <f t="shared" si="0"/>
        <v>145</v>
      </c>
      <c r="K11" s="23">
        <f t="shared" si="1"/>
        <v>40.389972144846794</v>
      </c>
      <c r="M11" s="22">
        <f t="shared" si="2"/>
        <v>111</v>
      </c>
      <c r="N11" s="23">
        <f t="shared" si="3"/>
        <v>76.551724137931032</v>
      </c>
    </row>
    <row r="12" spans="1:14" x14ac:dyDescent="0.35">
      <c r="B12" s="4" t="s">
        <v>140</v>
      </c>
      <c r="C12" s="10">
        <v>24</v>
      </c>
      <c r="D12" s="10">
        <v>72</v>
      </c>
      <c r="E12" s="10">
        <v>23</v>
      </c>
      <c r="F12" s="10">
        <v>16</v>
      </c>
      <c r="G12" s="10">
        <v>226</v>
      </c>
      <c r="H12" s="7">
        <v>361</v>
      </c>
      <c r="J12" s="22">
        <f t="shared" si="0"/>
        <v>135</v>
      </c>
      <c r="K12" s="23">
        <f t="shared" si="1"/>
        <v>37.396121883656505</v>
      </c>
      <c r="M12" s="22">
        <f t="shared" si="2"/>
        <v>96</v>
      </c>
      <c r="N12" s="23">
        <f t="shared" si="3"/>
        <v>71.111111111111114</v>
      </c>
    </row>
    <row r="13" spans="1:14" x14ac:dyDescent="0.35">
      <c r="B13" s="4" t="s">
        <v>141</v>
      </c>
      <c r="C13" s="10">
        <v>144</v>
      </c>
      <c r="D13" s="10">
        <v>110</v>
      </c>
      <c r="E13" s="10">
        <v>19</v>
      </c>
      <c r="F13" s="10">
        <v>7</v>
      </c>
      <c r="G13" s="10">
        <v>90</v>
      </c>
      <c r="H13" s="7">
        <v>370</v>
      </c>
      <c r="J13" s="22">
        <f t="shared" si="0"/>
        <v>280</v>
      </c>
      <c r="K13" s="23">
        <f t="shared" si="1"/>
        <v>75.675675675675677</v>
      </c>
      <c r="M13" s="22">
        <f t="shared" si="2"/>
        <v>254</v>
      </c>
      <c r="N13" s="23">
        <f t="shared" si="3"/>
        <v>90.714285714285708</v>
      </c>
    </row>
    <row r="14" spans="1:14" x14ac:dyDescent="0.35">
      <c r="B14" s="6" t="s">
        <v>142</v>
      </c>
      <c r="C14" s="9">
        <v>102</v>
      </c>
      <c r="D14" s="9">
        <v>136</v>
      </c>
      <c r="E14" s="9">
        <v>25</v>
      </c>
      <c r="F14" s="9">
        <v>6</v>
      </c>
      <c r="G14" s="9">
        <v>99</v>
      </c>
      <c r="H14" s="8">
        <v>368</v>
      </c>
      <c r="J14" s="24">
        <f t="shared" si="0"/>
        <v>269</v>
      </c>
      <c r="K14" s="25">
        <f t="shared" si="1"/>
        <v>73.097826086956516</v>
      </c>
      <c r="M14" s="24">
        <f t="shared" si="2"/>
        <v>238</v>
      </c>
      <c r="N14" s="25">
        <f t="shared" si="3"/>
        <v>88.475836431226767</v>
      </c>
    </row>
  </sheetData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10"/>
  <sheetViews>
    <sheetView tabSelected="1" workbookViewId="0"/>
  </sheetViews>
  <sheetFormatPr defaultColWidth="11.36328125" defaultRowHeight="14.5" x14ac:dyDescent="0.35"/>
  <cols>
    <col min="2" max="2" width="16.7265625" customWidth="1"/>
    <col min="7" max="7" width="14.90625" customWidth="1"/>
  </cols>
  <sheetData>
    <row r="1" spans="1:9" x14ac:dyDescent="0.35">
      <c r="A1" s="1" t="s">
        <v>143</v>
      </c>
    </row>
    <row r="2" spans="1:9" x14ac:dyDescent="0.35">
      <c r="A2" s="18" t="str">
        <f>HYPERLINK("#'Contents'!A1", "Contents")</f>
        <v>Contents</v>
      </c>
      <c r="B2" s="18" t="str">
        <f>HYPERLINK("#'Sheet.21'!A1", "Sheet.21")</f>
        <v>Sheet.21</v>
      </c>
      <c r="C2" s="19" t="str">
        <f>HYPERLINK("#'Sheet.23'!A1", "Sheet.23")</f>
        <v>Sheet.23</v>
      </c>
    </row>
    <row r="4" spans="1:9" x14ac:dyDescent="0.35">
      <c r="B4" s="3" t="s">
        <v>3</v>
      </c>
      <c r="C4" s="2" t="s">
        <v>144</v>
      </c>
      <c r="D4" s="2" t="s">
        <v>145</v>
      </c>
      <c r="E4" s="5" t="s">
        <v>7</v>
      </c>
      <c r="G4" s="3" t="s">
        <v>8</v>
      </c>
      <c r="H4" s="2" t="s">
        <v>144</v>
      </c>
      <c r="I4" s="5" t="s">
        <v>145</v>
      </c>
    </row>
    <row r="5" spans="1:9" x14ac:dyDescent="0.35">
      <c r="B5" s="4" t="s">
        <v>149</v>
      </c>
      <c r="C5" s="10">
        <v>243</v>
      </c>
      <c r="D5" s="10">
        <v>32</v>
      </c>
      <c r="E5" s="7">
        <v>275</v>
      </c>
      <c r="G5" s="4" t="s">
        <v>149</v>
      </c>
      <c r="H5" s="10">
        <v>88.364000000000004</v>
      </c>
      <c r="I5" s="7">
        <v>11.635999999999999</v>
      </c>
    </row>
    <row r="6" spans="1:9" x14ac:dyDescent="0.35">
      <c r="B6" s="4" t="s">
        <v>150</v>
      </c>
      <c r="C6" s="10">
        <v>292</v>
      </c>
      <c r="D6" s="10">
        <v>74</v>
      </c>
      <c r="E6" s="7">
        <v>366</v>
      </c>
      <c r="G6" s="4" t="s">
        <v>150</v>
      </c>
      <c r="H6" s="10">
        <v>79.781000000000006</v>
      </c>
      <c r="I6" s="7">
        <v>20.219000000000001</v>
      </c>
    </row>
    <row r="7" spans="1:9" x14ac:dyDescent="0.35">
      <c r="B7" s="4" t="s">
        <v>151</v>
      </c>
      <c r="C7" s="10">
        <v>204</v>
      </c>
      <c r="D7" s="10">
        <v>158</v>
      </c>
      <c r="E7" s="7">
        <v>362</v>
      </c>
      <c r="G7" s="4" t="s">
        <v>151</v>
      </c>
      <c r="H7" s="10">
        <v>56.353999999999999</v>
      </c>
      <c r="I7" s="7">
        <v>43.646000000000001</v>
      </c>
    </row>
    <row r="8" spans="1:9" x14ac:dyDescent="0.35">
      <c r="B8" s="4" t="s">
        <v>152</v>
      </c>
      <c r="C8" s="10">
        <v>160</v>
      </c>
      <c r="D8" s="10">
        <v>110</v>
      </c>
      <c r="E8" s="7">
        <v>270</v>
      </c>
      <c r="G8" s="4" t="s">
        <v>152</v>
      </c>
      <c r="H8" s="10">
        <v>59.259</v>
      </c>
      <c r="I8" s="7">
        <v>40.741</v>
      </c>
    </row>
    <row r="9" spans="1:9" x14ac:dyDescent="0.35">
      <c r="B9" s="4" t="s">
        <v>153</v>
      </c>
      <c r="C9" s="10">
        <v>255</v>
      </c>
      <c r="D9" s="10">
        <v>22</v>
      </c>
      <c r="E9" s="7">
        <v>277</v>
      </c>
      <c r="G9" s="4" t="s">
        <v>153</v>
      </c>
      <c r="H9" s="10">
        <v>92.058000000000007</v>
      </c>
      <c r="I9" s="7">
        <v>7.9420000000000002</v>
      </c>
    </row>
    <row r="10" spans="1:9" x14ac:dyDescent="0.35">
      <c r="B10" s="6" t="s">
        <v>154</v>
      </c>
      <c r="C10" s="9">
        <v>339</v>
      </c>
      <c r="D10" s="9">
        <v>32</v>
      </c>
      <c r="E10" s="8">
        <v>371</v>
      </c>
      <c r="G10" s="6" t="s">
        <v>154</v>
      </c>
      <c r="H10" s="9">
        <v>91.375</v>
      </c>
      <c r="I10" s="8">
        <v>8.625</v>
      </c>
    </row>
  </sheetData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10"/>
  <sheetViews>
    <sheetView workbookViewId="0">
      <selection activeCell="S19" sqref="S19"/>
    </sheetView>
  </sheetViews>
  <sheetFormatPr defaultColWidth="11.36328125" defaultRowHeight="14.5" x14ac:dyDescent="0.35"/>
  <sheetData>
    <row r="1" spans="1:9" x14ac:dyDescent="0.35">
      <c r="A1" s="1" t="s">
        <v>146</v>
      </c>
    </row>
    <row r="2" spans="1:9" x14ac:dyDescent="0.35">
      <c r="A2" s="18" t="str">
        <f>HYPERLINK("#'Contents'!A1", "Contents")</f>
        <v>Contents</v>
      </c>
      <c r="B2" s="18" t="str">
        <f>HYPERLINK("#'Sheet.22'!A1", "Sheet.22")</f>
        <v>Sheet.22</v>
      </c>
      <c r="C2" s="19"/>
    </row>
    <row r="4" spans="1:9" x14ac:dyDescent="0.35">
      <c r="B4" s="3" t="s">
        <v>3</v>
      </c>
      <c r="C4" s="2" t="s">
        <v>147</v>
      </c>
      <c r="D4" s="2" t="s">
        <v>148</v>
      </c>
      <c r="E4" s="5" t="s">
        <v>7</v>
      </c>
      <c r="G4" s="3" t="s">
        <v>8</v>
      </c>
      <c r="H4" s="2" t="s">
        <v>147</v>
      </c>
      <c r="I4" s="5" t="s">
        <v>148</v>
      </c>
    </row>
    <row r="5" spans="1:9" x14ac:dyDescent="0.35">
      <c r="B5" s="4" t="s">
        <v>149</v>
      </c>
      <c r="C5" s="10">
        <v>183</v>
      </c>
      <c r="D5" s="10">
        <v>60</v>
      </c>
      <c r="E5" s="7">
        <v>243</v>
      </c>
      <c r="G5" s="4" t="s">
        <v>149</v>
      </c>
      <c r="H5" s="10">
        <v>75.308999999999997</v>
      </c>
      <c r="I5" s="7">
        <v>24.690999999999999</v>
      </c>
    </row>
    <row r="6" spans="1:9" x14ac:dyDescent="0.35">
      <c r="B6" s="4" t="s">
        <v>150</v>
      </c>
      <c r="C6" s="10">
        <v>237</v>
      </c>
      <c r="D6" s="10">
        <v>55</v>
      </c>
      <c r="E6" s="7">
        <v>292</v>
      </c>
      <c r="G6" s="4" t="s">
        <v>150</v>
      </c>
      <c r="H6" s="10">
        <v>81.164000000000001</v>
      </c>
      <c r="I6" s="7">
        <v>18.835999999999999</v>
      </c>
    </row>
    <row r="7" spans="1:9" x14ac:dyDescent="0.35">
      <c r="B7" s="30" t="s">
        <v>159</v>
      </c>
      <c r="C7" s="10">
        <v>123</v>
      </c>
      <c r="D7" s="10">
        <v>37</v>
      </c>
      <c r="E7" s="7">
        <v>160</v>
      </c>
      <c r="G7" s="30" t="s">
        <v>159</v>
      </c>
      <c r="H7" s="10">
        <v>76.875</v>
      </c>
      <c r="I7" s="7">
        <v>23.125</v>
      </c>
    </row>
    <row r="8" spans="1:9" x14ac:dyDescent="0.35">
      <c r="B8" s="30" t="s">
        <v>160</v>
      </c>
      <c r="C8" s="10">
        <v>147</v>
      </c>
      <c r="D8" s="10">
        <v>57</v>
      </c>
      <c r="E8" s="7">
        <v>204</v>
      </c>
      <c r="G8" s="30" t="s">
        <v>160</v>
      </c>
      <c r="H8" s="10">
        <v>72.058999999999997</v>
      </c>
      <c r="I8" s="7">
        <v>27.940999999999999</v>
      </c>
    </row>
    <row r="9" spans="1:9" x14ac:dyDescent="0.35">
      <c r="B9" s="4" t="s">
        <v>153</v>
      </c>
      <c r="C9" s="10">
        <v>219</v>
      </c>
      <c r="D9" s="10">
        <v>36</v>
      </c>
      <c r="E9" s="7">
        <v>255</v>
      </c>
      <c r="G9" s="4" t="s">
        <v>153</v>
      </c>
      <c r="H9" s="10">
        <v>85.882000000000005</v>
      </c>
      <c r="I9" s="7">
        <v>14.118</v>
      </c>
    </row>
    <row r="10" spans="1:9" x14ac:dyDescent="0.35">
      <c r="B10" s="6" t="s">
        <v>154</v>
      </c>
      <c r="C10" s="9">
        <v>283</v>
      </c>
      <c r="D10" s="9">
        <v>56</v>
      </c>
      <c r="E10" s="8">
        <v>339</v>
      </c>
      <c r="G10" s="6" t="s">
        <v>154</v>
      </c>
      <c r="H10" s="9">
        <v>83.480999999999995</v>
      </c>
      <c r="I10" s="8">
        <v>16.518999999999998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Subject xmlns="4f9c820c-e7e2-444d-97ee-45f2b3485c1d" xsi:nil="true"/>
    <Project xmlns="4f9c820c-e7e2-444d-97ee-45f2b3485c1d" xsi:nil="true"/>
    <PRAText2 xmlns="4f9c820c-e7e2-444d-97ee-45f2b3485c1d" xsi:nil="true"/>
    <Hub xmlns="755bd5fd-2dd5-4a14-a125-db92b488bbc4" xsi:nil="true"/>
    <ILFrom xmlns="c91a514c-9034-4fa3-897a-8352025b26ed" xsi:nil="true"/>
    <Subactivity xmlns="4f9c820c-e7e2-444d-97ee-45f2b3485c1d">Data and Analysis</Subactivity>
    <Activity xmlns="4f9c820c-e7e2-444d-97ee-45f2b3485c1d">National Evaluation Products</Activity>
    <CategoryName xmlns="4f9c820c-e7e2-444d-97ee-45f2b3485c1d" xsi:nil="true"/>
    <FunctionGroup xmlns="4f9c820c-e7e2-444d-97ee-45f2b3485c1d">NA</FunctionGroup>
    <SecurityClassification xmlns="15ffb055-6eb4-45a1-bc20-bf2ac0d420da" xsi:nil="true"/>
    <zMigrationID xmlns="11a2b013-68b6-4bb7-b630-4238f3545415" xsi:nil="true"/>
    <Narrative xmlns="4f9c820c-e7e2-444d-97ee-45f2b3485c1d" xsi:nil="true"/>
    <zLegacyJSON xmlns="11a2b013-68b6-4bb7-b630-4238f3545415" xsi:nil="true"/>
    <PRADate1 xmlns="4f9c820c-e7e2-444d-97ee-45f2b3485c1d" xsi:nil="true"/>
    <PRADateTrigger xmlns="4f9c820c-e7e2-444d-97ee-45f2b3485c1d" xsi:nil="true"/>
    <PRAText3 xmlns="4f9c820c-e7e2-444d-97ee-45f2b3485c1d" xsi:nil="true"/>
    <OverrideLabel xmlns="11a2b013-68b6-4bb7-b630-4238f3545415" xsi:nil="true"/>
    <Subtype xmlns="755bd5fd-2dd5-4a14-a125-db92b488bbc4" xsi:nil="true"/>
    <Case xmlns="4f9c820c-e7e2-444d-97ee-45f2b3485c1d">General</Case>
    <PRADateDisposal xmlns="4f9c820c-e7e2-444d-97ee-45f2b3485c1d" xsi:nil="true"/>
    <CategoryValue xmlns="4f9c820c-e7e2-444d-97ee-45f2b3485c1d" xsi:nil="true"/>
    <PRADate2 xmlns="4f9c820c-e7e2-444d-97ee-45f2b3485c1d" xsi:nil="true"/>
    <Received xmlns="15ffb055-6eb4-45a1-bc20-bf2ac0d420da" xsi:nil="true"/>
    <PRAText4 xmlns="4f9c820c-e7e2-444d-97ee-45f2b3485c1d" xsi:nil="true"/>
    <mbbc5e28be1f44dd80820b82e4420406 xmlns="8e4283bd-e543-4ebe-9059-9797479ded85">
      <Terms xmlns="http://schemas.microsoft.com/office/infopath/2007/PartnerControls"/>
    </mbbc5e28be1f44dd80820b82e4420406>
    <Level2 xmlns="c91a514c-9034-4fa3-897a-8352025b26ed" xsi:nil="true"/>
    <Channel xmlns="c91a514c-9034-4fa3-897a-8352025b26ed">NA</Channel>
    <PRAType xmlns="4f9c820c-e7e2-444d-97ee-45f2b3485c1d" xsi:nil="true"/>
    <KeyWords xmlns="15ffb055-6eb4-45a1-bc20-bf2ac0d420da" xsi:nil="true"/>
    <PRADate3 xmlns="4f9c820c-e7e2-444d-97ee-45f2b3485c1d" xsi:nil="true"/>
    <Year xmlns="c91a514c-9034-4fa3-897a-8352025b26ed">NA</Year>
    <PRAText5 xmlns="4f9c820c-e7e2-444d-97ee-45f2b3485c1d" xsi:nil="true"/>
    <Level3 xmlns="c91a514c-9034-4fa3-897a-8352025b26ed" xsi:nil="true"/>
    <BusinessValue xmlns="4f9c820c-e7e2-444d-97ee-45f2b3485c1d" xsi:nil="true"/>
    <lcf76f155ced4ddcb4097134ff3c332f xmlns="8e4283bd-e543-4ebe-9059-9797479ded85">
      <Terms xmlns="http://schemas.microsoft.com/office/infopath/2007/PartnerControls"/>
    </lcf76f155ced4ddcb4097134ff3c332f>
    <Team xmlns="c91a514c-9034-4fa3-897a-8352025b26ed">Curriculum Implementation</Team>
    <TaxCatchAll xmlns="61308927-75f4-451a-ad3f-38396ba5bf0c" xsi:nil="true"/>
    <RelatedPeople xmlns="4f9c820c-e7e2-444d-97ee-45f2b3485c1d">
      <UserInfo>
        <DisplayName/>
        <AccountId xsi:nil="true"/>
        <AccountType/>
      </UserInfo>
    </RelatedPeople>
    <SetLabel xmlns="11a2b013-68b6-4bb7-b630-4238f3545415">D2M</SetLabel>
    <Function xmlns="4f9c820c-e7e2-444d-97ee-45f2b3485c1d">National Evaluations and Research</Function>
    <SROverride xmlns="8e4283bd-e543-4ebe-9059-9797479ded85" xsi:nil="true"/>
    <AggregationStatus xmlns="4f9c820c-e7e2-444d-97ee-45f2b3485c1d">Normal</AggregationStatus>
    <AggregationNarrative xmlns="725c79e5-42ce-4aa0-ac78-b6418001f0d2" xsi:nil="true"/>
    <To xmlns="4f9c820c-e7e2-444d-97ee-45f2b3485c1d" xsi:nil="true"/>
    <zLegacy xmlns="11a2b013-68b6-4bb7-b630-4238f3545415" xsi:nil="true"/>
    <DocumentType xmlns="4f9c820c-e7e2-444d-97ee-45f2b3485c1d" xsi:nil="true"/>
    <Sent xmlns="4f9c820c-e7e2-444d-97ee-45f2b3485c1d" xsi:nil="true"/>
    <PRAText1 xmlns="4f9c820c-e7e2-444d-97ee-45f2b3485c1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C2E447DAE4E3804198C1CAF592163A41" ma:contentTypeVersion="89" ma:contentTypeDescription="Create a new document." ma:contentTypeScope="" ma:versionID="e1c76c53e0b9ac991e9793eab32015db">
  <xsd:schema xmlns:xsd="http://www.w3.org/2001/XMLSchema" xmlns:xs="http://www.w3.org/2001/XMLSchema" xmlns:p="http://schemas.microsoft.com/office/2006/metadata/properties" xmlns:ns2="8e4283bd-e543-4ebe-9059-9797479ded85" xmlns:ns3="61308927-75f4-451a-ad3f-38396ba5bf0c" xmlns:ns4="4f9c820c-e7e2-444d-97ee-45f2b3485c1d" xmlns:ns5="755bd5fd-2dd5-4a14-a125-db92b488bbc4" xmlns:ns6="c91a514c-9034-4fa3-897a-8352025b26ed" xmlns:ns7="15ffb055-6eb4-45a1-bc20-bf2ac0d420da" xmlns:ns8="725c79e5-42ce-4aa0-ac78-b6418001f0d2" xmlns:ns9="11a2b013-68b6-4bb7-b630-4238f3545415" targetNamespace="http://schemas.microsoft.com/office/2006/metadata/properties" ma:root="true" ma:fieldsID="4ecbf6bd1ff79ddf330118cd31964029" ns2:_="" ns3:_="" ns4:_="" ns5:_="" ns6:_="" ns7:_="" ns8:_="" ns9:_="">
    <xsd:import namespace="8e4283bd-e543-4ebe-9059-9797479ded85"/>
    <xsd:import namespace="61308927-75f4-451a-ad3f-38396ba5bf0c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import namespace="11a2b013-68b6-4bb7-b630-4238f3545415"/>
    <xsd:element name="properties">
      <xsd:complexType>
        <xsd:sequence>
          <xsd:element name="documentManagement">
            <xsd:complexType>
              <xsd:all>
                <xsd:element ref="ns2:mbbc5e28be1f44dd80820b82e4420406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4:Subactivity" minOccurs="0"/>
                <xsd:element ref="ns4:Project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5:Hub" minOccurs="0"/>
                <xsd:element ref="ns9:SetLabel" minOccurs="0"/>
                <xsd:element ref="ns9:OverrideLabel" minOccurs="0"/>
                <xsd:element ref="ns9:zMigrationID" minOccurs="0"/>
                <xsd:element ref="ns9:zLegacy" minOccurs="0"/>
                <xsd:element ref="ns9:zLegacyJS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SROverri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4283bd-e543-4ebe-9059-9797479ded85" elementFormDefault="qualified">
    <xsd:import namespace="http://schemas.microsoft.com/office/2006/documentManagement/types"/>
    <xsd:import namespace="http://schemas.microsoft.com/office/infopath/2007/PartnerControls"/>
    <xsd:element name="mbbc5e28be1f44dd80820b82e4420406" ma:index="8" nillable="true" ma:taxonomy="true" ma:internalName="mbbc5e28be1f44dd80820b82e4420406" ma:taxonomyFieldName="BusinessClassification" ma:displayName="Business Classification" ma:readOnly="false" ma:default="" ma:fieldId="{6bbc5e28-be1f-44dd-8082-0b82e4420406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5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5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6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6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6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65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6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ROverride" ma:index="67" nillable="true" ma:displayName="SR Override Label" ma:hidden="true" ma:internalName="SROverrid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308927-75f4-451a-ad3f-38396ba5bf0c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f833ee85-1b9b-4a2b-b484-a7e69dc5d1f3}" ma:internalName="TaxCatchAll" ma:showField="CatchAllData" ma:web="61308927-75f4-451a-ad3f-38396ba5bf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0" nillable="true" ma:displayName="Document Type" ma:format="Dropdown" ma:hidden="true" ma:internalName="DocumentType" ma:readOnly="false">
      <xsd:simpleType>
        <xsd:union memberTypes="dms:Text">
          <xsd:simpleType>
            <xsd:restriction base="dms:Choice">
              <xsd:enumeration value="APPLICATION, certificate, consent related"/>
              <xsd:enumeration value="CONTRACT, Variation, Agreement"/>
              <xsd:enumeration value="CORRESPONDENCE"/>
              <xsd:enumeration value="DRAWING, Plan, Map"/>
              <xsd:enumeration value="EMPLOYMENT related"/>
              <xsd:enumeration value="FINANCIAL related"/>
              <xsd:enumeration value="KNOWLEDGE article"/>
              <xsd:enumeration value="MEETING related"/>
              <xsd:enumeration value="MEMO, Filenote, Email"/>
              <xsd:enumeration value="MODEL, Calculation, Working"/>
              <xsd:enumeration value="PHOTO, Image or Multi-media"/>
              <xsd:enumeration value="PRESENTATION"/>
              <xsd:enumeration value="PUBLICATION material"/>
              <xsd:enumeration value="PURCHASING related"/>
              <xsd:enumeration value="REPORT, or planning related"/>
              <xsd:enumeration value="RULES, Policy, Bylaw, procedure"/>
              <xsd:enumeration value="SERVICE REQUEST related"/>
              <xsd:enumeration value="SPECIFICATION or standard"/>
              <xsd:enumeration value="SUPPLIER PRODUCT Info"/>
              <xsd:enumeration value="TEMPLATE, Checklist or Form"/>
            </xsd:restriction>
          </xsd:simpleType>
        </xsd:union>
      </xsd:simpleType>
    </xsd:element>
    <xsd:element name="Function" ma:index="12" nillable="true" ma:displayName="Function" ma:default="National Evaluations and Research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3" nillable="true" ma:displayName="Activity" ma:default="National Evaluation Products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4" nillable="true" ma:displayName="Subactivity" ma:format="Dropdown" ma:hidden="true" ma:internalName="Subactivity" ma:readOnly="false">
      <xsd:simpleType>
        <xsd:union memberTypes="dms:Text">
          <xsd:simpleType>
            <xsd:restriction base="dms:Choice">
              <xsd:enumeration value="Scoping and Planning"/>
              <xsd:enumeration value="Project Management"/>
              <xsd:enumeration value="Methods and Fieldwork"/>
              <xsd:enumeration value="Literature and Background Documents"/>
              <xsd:enumeration value="Governance"/>
              <xsd:enumeration value="Stakeholder Management and Communications"/>
              <xsd:enumeration value="Report Writing and Publication"/>
              <xsd:enumeration value="Events"/>
              <xsd:enumeration value="Project Reviews and Lessons Learnt"/>
            </xsd:restriction>
          </xsd:simpleType>
        </xsd:union>
      </xsd:simpleType>
    </xsd:element>
    <xsd:element name="Project" ma:index="15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1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1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2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2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25" nillable="true" ma:displayName="Narrative" ma:hidden="true" ma:internalName="Narrative" ma:readOnly="false">
      <xsd:simpleType>
        <xsd:restriction base="dms:Note"/>
      </xsd:simpleType>
    </xsd:element>
    <xsd:element name="RelatedPeople" ma:index="2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2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2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30" nillable="true" ma:displayName="PRA Type" ma:hidden="true" ma:indexed="true" ma:internalName="PRAType">
      <xsd:simpleType>
        <xsd:restriction base="dms:Text">
          <xsd:maxLength value="255"/>
        </xsd:restriction>
      </xsd:simpleType>
    </xsd:element>
    <xsd:element name="PRADate1" ma:index="3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3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3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3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3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3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4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4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11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50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2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4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44" nillable="true" ma:displayName="Team" ma:default="Curriculum Implementation" ma:hidden="true" ma:internalName="Team" ma:readOnly="false">
      <xsd:simpleType>
        <xsd:restriction base="dms:Text">
          <xsd:maxLength value="255"/>
        </xsd:restriction>
      </xsd:simpleType>
    </xsd:element>
    <xsd:element name="Level2" ma:index="4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2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26" nillable="true" ma:displayName="Security Classification" ma:format="Dropdown" ma:hidden="true" ma:internalName="SecurityClassification" ma:readOnly="false">
      <xsd:simpleType>
        <xsd:restriction base="dms:Choice">
          <xsd:enumeration value="Confidential"/>
          <xsd:enumeration value="Restricted"/>
          <xsd:enumeration value="Unrestricted"/>
        </xsd:restriction>
      </xsd:simpleType>
    </xsd:element>
    <xsd:element name="KeyWords" ma:index="4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4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b013-68b6-4bb7-b630-4238f3545415" elementFormDefault="qualified">
    <xsd:import namespace="http://schemas.microsoft.com/office/2006/documentManagement/types"/>
    <xsd:import namespace="http://schemas.microsoft.com/office/infopath/2007/PartnerControls"/>
    <xsd:element name="SetLabel" ma:index="51" nillable="true" ma:displayName="Set Label" ma:default="D2M" ma:format="Dropdown" ma:hidden="true" ma:internalName="SetLabel" ma:readOnly="false">
      <xsd:simpleType>
        <xsd:restriction base="dms:Text">
          <xsd:maxLength value="255"/>
        </xsd:restriction>
      </xsd:simpleType>
    </xsd:element>
    <xsd:element name="OverrideLabel" ma:index="52" nillable="true" ma:displayName="Override Label" ma:hidden="true" ma:internalName="OverrideLabel" ma:readOnly="false">
      <xsd:simpleType>
        <xsd:restriction base="dms:Text">
          <xsd:maxLength value="255"/>
        </xsd:restriction>
      </xsd:simpleType>
    </xsd:element>
    <xsd:element name="zMigrationID" ma:index="53" nillable="true" ma:displayName="zMigrationID" ma:hidden="true" ma:internalName="zMigrationID" ma:readOnly="false">
      <xsd:simpleType>
        <xsd:restriction base="dms:Text"/>
      </xsd:simpleType>
    </xsd:element>
    <xsd:element name="zLegacy" ma:index="54" nillable="true" ma:displayName="zLegacy" ma:hidden="true" ma:internalName="zLegacy" ma:readOnly="false">
      <xsd:simpleType>
        <xsd:restriction base="dms:Note"/>
      </xsd:simpleType>
    </xsd:element>
    <xsd:element name="zLegacyJSON" ma:index="55" nillable="true" ma:displayName="zLegacyJSON" ma:hidden="true" ma:internalName="zLegacyJSON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360DBD-7658-4672-90E7-399758631A40}">
  <ds:schemaRefs>
    <ds:schemaRef ds:uri="http://schemas.openxmlformats.org/package/2006/metadata/core-properties"/>
    <ds:schemaRef ds:uri="11a2b013-68b6-4bb7-b630-4238f3545415"/>
    <ds:schemaRef ds:uri="http://purl.org/dc/elements/1.1/"/>
    <ds:schemaRef ds:uri="61308927-75f4-451a-ad3f-38396ba5bf0c"/>
    <ds:schemaRef ds:uri="http://schemas.microsoft.com/office/infopath/2007/PartnerControls"/>
    <ds:schemaRef ds:uri="http://purl.org/dc/terms/"/>
    <ds:schemaRef ds:uri="c91a514c-9034-4fa3-897a-8352025b26ed"/>
    <ds:schemaRef ds:uri="755bd5fd-2dd5-4a14-a125-db92b488bbc4"/>
    <ds:schemaRef ds:uri="http://www.w3.org/XML/1998/namespace"/>
    <ds:schemaRef ds:uri="http://schemas.microsoft.com/office/2006/documentManagement/types"/>
    <ds:schemaRef ds:uri="15ffb055-6eb4-45a1-bc20-bf2ac0d420da"/>
    <ds:schemaRef ds:uri="http://purl.org/dc/dcmitype/"/>
    <ds:schemaRef ds:uri="8e4283bd-e543-4ebe-9059-9797479ded85"/>
    <ds:schemaRef ds:uri="4f9c820c-e7e2-444d-97ee-45f2b3485c1d"/>
    <ds:schemaRef ds:uri="http://schemas.microsoft.com/office/2006/metadata/properties"/>
    <ds:schemaRef ds:uri="725c79e5-42ce-4aa0-ac78-b6418001f0d2"/>
  </ds:schemaRefs>
</ds:datastoreItem>
</file>

<file path=customXml/itemProps2.xml><?xml version="1.0" encoding="utf-8"?>
<ds:datastoreItem xmlns:ds="http://schemas.openxmlformats.org/officeDocument/2006/customXml" ds:itemID="{1DCB9E83-333E-4893-8A02-9807243F30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4283bd-e543-4ebe-9059-9797479ded85"/>
    <ds:schemaRef ds:uri="61308927-75f4-451a-ad3f-38396ba5bf0c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725c79e5-42ce-4aa0-ac78-b6418001f0d2"/>
    <ds:schemaRef ds:uri="11a2b013-68b6-4bb7-b630-4238f35454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99EFEB-849D-4D78-BAA0-1946575861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Contents</vt:lpstr>
      <vt:lpstr>Sheet.1</vt:lpstr>
      <vt:lpstr>Sheet.2</vt:lpstr>
      <vt:lpstr>Sheet.3</vt:lpstr>
      <vt:lpstr>Sheet.4</vt:lpstr>
      <vt:lpstr>Sheet.5</vt:lpstr>
      <vt:lpstr>Sheet.6</vt:lpstr>
      <vt:lpstr>Sheet.7</vt:lpstr>
      <vt:lpstr>Sheet.8</vt:lpstr>
      <vt:lpstr>Sheet.9</vt:lpstr>
      <vt:lpstr>Sheet.10</vt:lpstr>
      <vt:lpstr>Sheet.11</vt:lpstr>
      <vt:lpstr>Sheet.12</vt:lpstr>
      <vt:lpstr>Sheet.13</vt:lpstr>
      <vt:lpstr>Sheet.14</vt:lpstr>
      <vt:lpstr>Sheet.15</vt:lpstr>
      <vt:lpstr>Sheet.16</vt:lpstr>
      <vt:lpstr>Sheet.17</vt:lpstr>
      <vt:lpstr>Sheet.18</vt:lpstr>
      <vt:lpstr>Sheet.19</vt:lpstr>
      <vt:lpstr>Sheet.20</vt:lpstr>
      <vt:lpstr>Sheet.21</vt:lpstr>
      <vt:lpstr>Sheet.22</vt:lpstr>
      <vt:lpstr>Sheet.23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Clayton.DAth</dc:creator>
  <cp:keywords/>
  <dc:description/>
  <cp:lastModifiedBy>Deborah Platts-Fowler</cp:lastModifiedBy>
  <cp:revision/>
  <dcterms:created xsi:type="dcterms:W3CDTF">2025-10-13T20:33:15Z</dcterms:created>
  <dcterms:modified xsi:type="dcterms:W3CDTF">2025-10-13T22:51:07Z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0x010100C2E447DAE4E3804198C1CAF592163A41</vt:lpwstr>
  </property>
  <property fmtid="{D5CDD505-2E9C-101B-9397-08002B2CF9AE}" pid="4" name="BusinessClassification">
    <vt:lpwstr/>
  </property>
</Properties>
</file>